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1AC5BD5C-68D9-438E-B85D-30A6DFDBAD52}"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R499" i="10" l="1"/>
  <c r="P489" i="10"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<sst xmlns="http://schemas.openxmlformats.org/spreadsheetml/2006/main" count="525" uniqueCount="220">
  <si>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</si>
  <si>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</si>
  <si>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</si>
  <si>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</si>
  <si>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</si>
  <si>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</si>
  <si>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</si>
  <si>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</si>
  <si>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</si>
  <si>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</si>
  <si>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</si>
  <si>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</si>
  <si>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</si>
  <si>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</si>
  <si>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</si>
  <si>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</si>
  <si>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</si>
  <si>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</si>
  <si>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</si>
  <si>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</si>
  <si>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</si>
  <si>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</si>
  <si>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</si>
  <si>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</si>
  <si>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</si>
  <si>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</si>
  <si>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</si>
  <si>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</si>
  <si>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</si>
  <si>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</si>
  <si>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</si>
  <si>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</si>
  <si>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</si>
  <si>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</si>
  <si>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</si>
  <si>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</si>
  <si>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</si>
  <si>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</si>
  <si>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</si>
  <si>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</si>
  <si>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</si>
  <si>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</si>
  <si>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</si>
  <si>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</si>
  <si>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</si>
  <si>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</si>
  <si>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</si>
  <si>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</si>
  <si>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</si>
  <si>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</si>
  <si>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</si>
  <si>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</si>
  <si>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</si>
  <si>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</si>
  <si>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</si>
  <si>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</si>
  <si>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</si>
  <si>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</si>
  <si>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</si>
  <si>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</si>
  <si>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</si>
  <si>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</si>
  <si>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</si>
  <si>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</si>
  <si>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</si>
  <si>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</si>
  <si>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</si>
  <si>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</si>
  <si>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</si>
  <si>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</si>
  <si>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</si>
  <si>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</si>
  <si>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</si>
  <si>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</si>
  <si>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</si>
  <si>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</si>
  <si>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</si>
  <si>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</si>
  <si>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</si>
  <si>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</si>
  <si>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</si>
  <si>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</si>
  <si>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</si>
  <si>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</si>
  <si>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</si>
  <si>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</si>
  <si>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</si>
  <si>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</si>
  <si>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</si>
  <si>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</si>
  <si>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</si>
  <si>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</si>
  <si>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</si>
  <si>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</si>
  <si>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</si>
  <si>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</si>
  <si>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</si>
  <si>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</si>
  <si>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</si>
  <si>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</si>
  <si>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</si>
  <si>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</si>
  <si>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</si>
  <si>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</si>
  <si>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</si>
  <si>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</si>
  <si>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</si>
  <si>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</si>
  <si>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</si>
  <si>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</si>
  <si>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</si>
  <si>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</si>
  <si>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</si>
  <si>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</si>
  <si>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</si>
  <si>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</si>
  <si>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</si>
  <si>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</si>
  <si>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</si>
  <si>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</si>
  <si>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</si>
  <si>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</si>
  <si>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</si>
  <si>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</si>
  <si>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</si>
  <si>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</si>
  <si>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</si>
  <si>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</si>
  <si>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</si>
  <si>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</si>
  <si>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</si>
  <si>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</si>
  <si>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</si>
  <si>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</si>
  <si>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</si>
  <si>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</si>
  <si>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</si>
  <si>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</si>
  <si>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</si>
  <si>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</si>
  <si>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</si>
  <si>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</si>
  <si>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</si>
  <si>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</si>
  <si>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</si>
  <si>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</si>
  <si>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</si>
  <si>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</si>
  <si>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</si>
  <si>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</si>
  <si>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</si>
  <si>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</si>
  <si>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</si>
  <si>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</si>
  <si>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</si>
  <si>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</si>
  <si>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</si>
  <si>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</si>
  <si>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</si>
  <si>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</si>
  <si>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</si>
  <si>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</si>
  <si>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</si>
  <si>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</si>
  <si>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</si>
  <si>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</si>
  <si>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</si>
  <si>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</si>
  <si>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</si>
  <si>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</si>
  <si>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</si>
  <si>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</si>
  <si>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</si>
  <si>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</si>
  <si>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</si>
  <si>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</si>
  <si>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</si>
  <si>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</si>
  <si>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</si>
  <si>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</si>
  <si>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</si>
  <si>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</si>
  <si>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</si>
  <si>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</si>
  <si>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</si>
  <si>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</si>
  <si>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</si>
  <si>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</si>
  <si>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</si>
  <si>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</si>
  <si>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</si>
  <si>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</si>
  <si>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</si>
  <si>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</si>
  <si>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</si>
  <si>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</si>
  <si>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</si>
  <si>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</si>
  <si>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</si>
  <si>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</si>
  <si>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</si>
  <si>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</si>
  <si>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</si>
  <si>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</si>
  <si>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</si>
  <si>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</si>
  <si>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</si>
  <si>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</si>
  <si>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</si>
  <si>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</si>
  <si>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</si>
  <si>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</si>
  <si>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</si>
  <si>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</si>
  <si>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</si>
  <si>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</si>
  <si>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</si>
  <si>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</si>
  <si>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</si>
  <si>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Fischereihafen-Betriebsgesellschaft 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</si>
</sst>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color theme="0" tint="-0.49998474074526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cellStyleXfs>
  <cellXfs count="130">
    <xf numFmtId="0" fontId="0" fillId="0" borderId="0" xfId="0"/>
    <xf numFmtId="0" fontId="0" fillId="0" borderId="0" xfId="0" applyAlignment="1">
      <alignment wrapText="1"/>
    </xf>
    <xf numFmtId="0" fontId="20" fillId="0" borderId="1" xfId="0" applyFont="1" applyBorder="1" applyAlignment="1" applyProtection="1">
      <alignment horizontal="left" vertical="center"/>
    </xf>
    <xf numFmtId="0" fontId="20" fillId="0" borderId="1" xfId="0" applyFont="1" applyFill="1" applyBorder="1" applyAlignment="1" applyProtection="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Fill="1" applyBorder="1" applyProtection="1"/>
    <xf numFmtId="0" fontId="11" fillId="0" borderId="1" xfId="64" applyFont="1" applyFill="1" applyBorder="1" applyProtection="1"/>
    <xf numFmtId="44" fontId="11" fillId="0" borderId="7" xfId="65" applyNumberFormat="1" applyFont="1" applyFill="1" applyBorder="1" applyProtection="1"/>
    <xf numFmtId="0" fontId="11" fillId="0" borderId="1" xfId="64" applyFont="1" applyFill="1" applyBorder="1" applyAlignment="1" applyProtection="1">
      <alignment wrapText="1"/>
    </xf>
    <xf numFmtId="44" fontId="11" fillId="2" borderId="7" xfId="65" applyNumberFormat="1" applyFont="1" applyFill="1" applyBorder="1" applyProtection="1"/>
    <xf numFmtId="44" fontId="11" fillId="0" borderId="1" xfId="65" applyNumberFormat="1" applyFont="1" applyFill="1" applyBorder="1" applyProtection="1"/>
    <xf numFmtId="169" fontId="20" fillId="22" borderId="7" xfId="2" applyNumberFormat="1" applyFont="1" applyFill="1" applyBorder="1" applyAlignment="1" applyProtection="1">
      <alignment horizontal="center" vertical="center"/>
      <protection locked="0"/>
    </xf>
    <xf numFmtId="171"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pplyProtection="1">
      <alignment horizontal="center" vertical="top" wrapText="1"/>
    </xf>
    <xf numFmtId="4" fontId="11" fillId="23" borderId="1" xfId="28" applyNumberFormat="1" applyFont="1" applyFill="1" applyBorder="1" applyAlignment="1" applyProtection="1">
      <alignment horizontal="center" vertical="top" wrapText="1"/>
    </xf>
    <xf numFmtId="0" fontId="29" fillId="0" borderId="0" xfId="0" applyFont="1"/>
    <xf numFmtId="0" fontId="28" fillId="0" borderId="1" xfId="0" applyFont="1" applyFill="1" applyBorder="1" applyAlignment="1">
      <alignment horizontal="center"/>
    </xf>
    <xf numFmtId="0" fontId="29" fillId="0" borderId="0" xfId="0" applyFont="1" applyAlignment="1">
      <alignment vertical="center"/>
    </xf>
    <xf numFmtId="0" fontId="0" fillId="0" borderId="0" xfId="0" applyAlignment="1">
      <alignment wrapText="1"/>
    </xf>
    <xf numFmtId="0" fontId="20" fillId="0" borderId="1" xfId="0" applyFont="1" applyFill="1" applyBorder="1" applyAlignment="1">
      <alignment wrapText="1"/>
    </xf>
    <xf numFmtId="0" fontId="20" fillId="0" borderId="1" xfId="0" applyFont="1" applyFill="1" applyBorder="1" applyAlignment="1">
      <alignment horizontal="center"/>
    </xf>
    <xf numFmtId="0" fontId="20" fillId="0" borderId="1" xfId="0" applyFont="1" applyFill="1" applyBorder="1"/>
    <xf numFmtId="0" fontId="21" fillId="0" borderId="0" xfId="0" applyFont="1" applyAlignment="1">
      <alignment vertical="center"/>
    </xf>
    <xf numFmtId="172" fontId="28" fillId="22" borderId="7" xfId="2" applyNumberFormat="1" applyFont="1" applyFill="1" applyBorder="1" applyAlignment="1" applyProtection="1">
      <alignment horizontal="center" vertical="center"/>
      <protection locked="0"/>
    </xf>
    <xf numFmtId="8"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applyProtection="1"/>
    <xf numFmtId="0" fontId="0" fillId="0" borderId="0" xfId="0" applyProtection="1"/>
    <xf numFmtId="0" fontId="17" fillId="0" borderId="0" xfId="0" applyFont="1" applyAlignment="1" applyProtection="1">
      <alignment horizontal="center" vertical="center" wrapText="1"/>
    </xf>
    <xf numFmtId="0" fontId="30" fillId="0" borderId="0" xfId="0" applyFont="1" applyProtection="1"/>
    <xf numFmtId="0" fontId="26" fillId="0" borderId="0" xfId="0" applyFont="1" applyProtection="1"/>
    <xf numFmtId="44" fontId="26" fillId="21" borderId="1" xfId="0" applyNumberFormat="1" applyFont="1" applyFill="1" applyBorder="1" applyProtection="1"/>
    <xf numFmtId="44" fontId="26" fillId="22" borderId="1" xfId="0" applyNumberFormat="1" applyFont="1" applyFill="1" applyBorder="1" applyProtection="1">
      <protection locked="0"/>
    </xf>
    <xf numFmtId="0" fontId="11" fillId="0" borderId="0" xfId="64" applyFont="1" applyFill="1" applyBorder="1" applyAlignment="1" applyProtection="1">
      <alignment wrapText="1"/>
    </xf>
    <xf numFmtId="0" fontId="11" fillId="0" borderId="9" xfId="64" applyFont="1" applyFill="1" applyBorder="1" applyAlignment="1" applyProtection="1">
      <alignment wrapText="1"/>
    </xf>
    <xf numFmtId="0" fontId="11" fillId="0" borderId="9" xfId="64" applyFont="1" applyFill="1" applyBorder="1" applyAlignment="1" applyProtection="1">
      <alignment horizontal="left"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vertical="center"/>
    </xf>
    <xf numFmtId="0" fontId="20" fillId="0" borderId="1" xfId="0" applyFont="1" applyFill="1" applyBorder="1" applyAlignment="1">
      <alignment horizontal="center" vertical="center"/>
    </xf>
    <xf numFmtId="0" fontId="20" fillId="0" borderId="1" xfId="0" applyFont="1" applyFill="1" applyBorder="1" applyAlignment="1">
      <alignment vertical="center" wrapText="1"/>
    </xf>
    <xf numFmtId="0" fontId="31" fillId="0" borderId="0" xfId="0" applyFont="1" applyAlignment="1" applyProtection="1">
      <alignment vertical="center"/>
    </xf>
    <xf numFmtId="0" fontId="25" fillId="0" borderId="5" xfId="0" applyFont="1" applyBorder="1" applyAlignment="1" applyProtection="1">
      <alignment vertical="center"/>
    </xf>
    <xf numFmtId="0" fontId="25" fillId="23" borderId="1" xfId="0" applyFont="1" applyFill="1" applyBorder="1" applyAlignment="1" applyProtection="1">
      <alignment horizontal="center" vertical="center"/>
    </xf>
    <xf numFmtId="0" fontId="32" fillId="21" borderId="1" xfId="1" applyFont="1" applyFill="1" applyBorder="1" applyAlignment="1" applyProtection="1">
      <alignment vertical="center"/>
    </xf>
    <xf numFmtId="0" fontId="28" fillId="0" borderId="1" xfId="0" applyFont="1" applyFill="1" applyBorder="1" applyAlignment="1" applyProtection="1">
      <alignment horizontal="center" vertical="center"/>
    </xf>
    <xf numFmtId="0" fontId="31" fillId="0" borderId="0" xfId="0" applyFont="1" applyFill="1" applyAlignment="1" applyProtection="1">
      <alignment vertical="center"/>
    </xf>
    <xf numFmtId="8" fontId="28" fillId="22" borderId="1" xfId="2" applyNumberFormat="1" applyFont="1" applyFill="1" applyBorder="1" applyAlignment="1" applyProtection="1">
      <alignment horizontal="center" vertical="center"/>
      <protection locked="0"/>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0" fontId="20" fillId="0" borderId="1" xfId="0" applyFont="1" applyBorder="1" applyAlignment="1">
      <alignment vertical="center" wrapText="1"/>
    </xf>
    <xf numFmtId="0" fontId="20" fillId="0" borderId="1" xfId="0" applyFont="1" applyFill="1" applyBorder="1" applyAlignment="1" applyProtection="1">
      <alignment vertical="center"/>
    </xf>
    <xf numFmtId="49" fontId="20" fillId="0" borderId="1" xfId="0" applyNumberFormat="1" applyFont="1" applyFill="1" applyBorder="1" applyAlignment="1">
      <alignment horizontal="center" vertical="center"/>
    </xf>
    <xf numFmtId="0" fontId="5" fillId="0" borderId="7" xfId="64" applyFont="1" applyFill="1" applyBorder="1" applyProtection="1"/>
    <xf numFmtId="0" fontId="20" fillId="0" borderId="9" xfId="0" applyFont="1" applyFill="1" applyBorder="1" applyAlignment="1">
      <alignment vertical="center" wrapText="1"/>
    </xf>
    <xf numFmtId="14" fontId="20" fillId="22" borderId="1" xfId="2" applyNumberFormat="1" applyFont="1" applyFill="1" applyBorder="1" applyAlignment="1" applyProtection="1">
      <alignment horizontal="center" vertical="center"/>
      <protection locked="0"/>
    </xf>
    <xf numFmtId="0" fontId="20" fillId="0" borderId="1" xfId="0" applyNumberFormat="1" applyFont="1" applyFill="1" applyBorder="1" applyAlignment="1">
      <alignment horizontal="center" vertical="center" wrapText="1"/>
    </xf>
    <xf numFmtId="0" fontId="0" fillId="0" borderId="0" xfId="0" applyAlignment="1">
      <alignment vertical="center" wrapText="1"/>
    </xf>
    <xf numFmtId="49" fontId="20"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0" fillId="0" borderId="0" xfId="0" applyFont="1" applyAlignment="1" applyProtection="1">
      <alignment horizontal="center" vertical="center"/>
    </xf>
    <xf numFmtId="0" fontId="20" fillId="0" borderId="1" xfId="0" applyFont="1" applyFill="1" applyBorder="1" applyAlignment="1" applyProtection="1">
      <alignment horizontal="center" vertical="center"/>
    </xf>
    <xf numFmtId="0" fontId="20" fillId="0" borderId="1" xfId="0" applyFont="1" applyFill="1" applyBorder="1" applyAlignment="1">
      <alignment horizontal="left" vertical="center"/>
    </xf>
    <xf numFmtId="0" fontId="20" fillId="0" borderId="1" xfId="0" applyFont="1" applyBorder="1" applyAlignment="1">
      <alignment horizontal="left" vertical="center" wrapText="1"/>
    </xf>
    <xf numFmtId="0" fontId="20" fillId="0" borderId="0" xfId="0" applyFont="1" applyBorder="1" applyAlignment="1">
      <alignment wrapText="1"/>
    </xf>
    <xf numFmtId="0" fontId="20" fillId="0" borderId="0" xfId="0" applyFont="1" applyBorder="1" applyAlignment="1">
      <alignment vertical="center" wrapText="1"/>
    </xf>
    <xf numFmtId="0" fontId="0" fillId="0" borderId="0" xfId="0" applyBorder="1" applyAlignment="1">
      <alignment wrapText="1"/>
    </xf>
    <xf numFmtId="44" fontId="26" fillId="21" borderId="1" xfId="0" applyNumberFormat="1" applyFont="1" applyFill="1" applyBorder="1" applyProtection="1">
      <protection locked="0"/>
    </xf>
    <xf numFmtId="0" fontId="11" fillId="0" borderId="1" xfId="64" applyFont="1" applyFill="1" applyBorder="1" applyAlignment="1" applyProtection="1">
      <alignment horizontal="left" vertical="center" wrapText="1"/>
    </xf>
    <xf numFmtId="0" fontId="11" fillId="0" borderId="6" xfId="64" applyFont="1" applyFill="1" applyBorder="1" applyAlignment="1" applyProtection="1">
      <alignment horizontal="left" vertical="center" wrapText="1"/>
    </xf>
    <xf numFmtId="0" fontId="11" fillId="19" borderId="1" xfId="64" applyFont="1" applyFill="1" applyBorder="1" applyAlignment="1" applyProtection="1">
      <alignment wrapText="1"/>
    </xf>
    <xf numFmtId="0" fontId="26" fillId="0" borderId="0" xfId="0" applyFont="1" applyBorder="1" applyProtection="1"/>
    <xf numFmtId="0" fontId="11" fillId="21" borderId="13" xfId="64" applyFont="1" applyFill="1" applyBorder="1" applyAlignment="1" applyProtection="1">
      <alignment horizontal="left" wrapText="1"/>
    </xf>
    <xf numFmtId="0" fontId="11" fillId="21" borderId="14" xfId="64" applyFont="1" applyFill="1" applyBorder="1" applyAlignment="1" applyProtection="1">
      <alignment horizontal="left" wrapText="1"/>
    </xf>
    <xf numFmtId="0" fontId="11" fillId="0" borderId="14" xfId="64" applyFont="1" applyFill="1" applyBorder="1" applyAlignment="1" applyProtection="1">
      <alignment horizontal="left" wrapText="1"/>
    </xf>
    <xf numFmtId="0" fontId="5" fillId="0" borderId="3" xfId="64" applyFont="1" applyFill="1" applyBorder="1" applyProtection="1"/>
    <xf numFmtId="0" fontId="11" fillId="21" borderId="1" xfId="64" applyFont="1" applyFill="1" applyBorder="1" applyAlignment="1" applyProtection="1">
      <alignment horizontal="left" wrapText="1"/>
    </xf>
    <xf numFmtId="0" fontId="11" fillId="23" borderId="1" xfId="64" applyFont="1" applyFill="1" applyBorder="1" applyAlignment="1" applyProtection="1">
      <alignment horizontal="center" vertical="center"/>
    </xf>
    <xf numFmtId="0" fontId="25" fillId="21" borderId="1" xfId="0" applyFont="1" applyFill="1" applyBorder="1" applyAlignment="1" applyProtection="1">
      <alignment horizontal="center" vertical="center"/>
    </xf>
    <xf numFmtId="0" fontId="20" fillId="0" borderId="0" xfId="0" applyFont="1" applyFill="1" applyBorder="1" applyAlignment="1">
      <alignment horizontal="center" vertical="center" wrapText="1"/>
    </xf>
    <xf numFmtId="0" fontId="20" fillId="0" borderId="0" xfId="0" applyFont="1" applyFill="1" applyBorder="1" applyAlignment="1" applyProtection="1">
      <alignment vertical="center"/>
    </xf>
    <xf numFmtId="0" fontId="20" fillId="0" borderId="0" xfId="0" applyFont="1" applyFill="1" applyBorder="1" applyAlignment="1">
      <alignment vertical="center" wrapText="1"/>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Fill="1" applyBorder="1" applyAlignment="1" applyProtection="1">
      <alignment horizontal="center" vertical="center"/>
    </xf>
    <xf numFmtId="0" fontId="33" fillId="21" borderId="1" xfId="0" applyFont="1" applyFill="1" applyBorder="1" applyAlignment="1" applyProtection="1">
      <alignment horizontal="center" vertical="center"/>
    </xf>
    <xf numFmtId="0" fontId="32" fillId="0" borderId="1" xfId="0" applyFont="1" applyFill="1" applyBorder="1" applyAlignment="1">
      <alignment horizontal="center" vertical="center"/>
    </xf>
    <xf numFmtId="49" fontId="32" fillId="0" borderId="1" xfId="0" applyNumberFormat="1" applyFont="1" applyFill="1" applyBorder="1" applyAlignment="1">
      <alignment horizontal="center" vertical="center"/>
    </xf>
    <xf numFmtId="0" fontId="32" fillId="0" borderId="1" xfId="0" applyFont="1" applyFill="1" applyBorder="1" applyAlignment="1" applyProtection="1">
      <alignment vertical="center" wrapText="1"/>
    </xf>
    <xf numFmtId="0" fontId="32" fillId="0" borderId="0" xfId="0" applyFont="1" applyAlignment="1" applyProtection="1">
      <alignment horizontal="center" vertical="center"/>
    </xf>
    <xf numFmtId="49" fontId="6" fillId="0" borderId="1" xfId="0" applyNumberFormat="1" applyFont="1" applyFill="1" applyBorder="1" applyAlignment="1">
      <alignment horizontal="center" vertical="center"/>
    </xf>
    <xf numFmtId="0" fontId="25" fillId="23" borderId="1" xfId="0" applyFont="1" applyFill="1" applyBorder="1" applyAlignment="1" applyProtection="1">
      <alignment vertical="center" wrapText="1"/>
    </xf>
    <xf numFmtId="0" fontId="25" fillId="21" borderId="1" xfId="0" applyFont="1" applyFill="1" applyBorder="1" applyAlignment="1" applyProtection="1">
      <alignment vertical="center" wrapText="1"/>
    </xf>
    <xf numFmtId="0" fontId="33" fillId="21" borderId="1" xfId="0" applyFont="1" applyFill="1" applyBorder="1" applyAlignment="1" applyProtection="1">
      <alignment vertical="center" wrapText="1"/>
    </xf>
    <xf numFmtId="0" fontId="32" fillId="0" borderId="1" xfId="0" applyFont="1" applyFill="1" applyBorder="1" applyAlignment="1">
      <alignment vertical="center" wrapText="1"/>
    </xf>
    <xf numFmtId="0" fontId="3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28" fillId="0" borderId="1" xfId="0" applyFont="1" applyFill="1" applyBorder="1" applyAlignment="1" applyProtection="1">
      <alignment vertical="center" wrapText="1"/>
    </xf>
    <xf numFmtId="0" fontId="25" fillId="21" borderId="1" xfId="0" applyFont="1" applyFill="1" applyBorder="1" applyAlignment="1">
      <alignment wrapText="1"/>
    </xf>
    <xf numFmtId="0" fontId="31" fillId="0" borderId="0" xfId="0" applyFont="1" applyAlignment="1" applyProtection="1">
      <alignment vertical="center" wrapText="1"/>
    </xf>
    <xf numFmtId="0" fontId="20" fillId="0"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pplyProtection="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pplyProtection="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pplyProtection="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pplyProtection="1">
      <alignment vertical="center" wrapText="1"/>
    </xf>
    <xf numFmtId="171" fontId="2" fillId="22" borderId="1" xfId="2" applyNumberFormat="1" applyFont="1" applyFill="1" applyBorder="1" applyAlignment="1" applyProtection="1">
      <alignment horizontal="center" vertical="center"/>
      <protection locked="0"/>
    </xf>
    <xf numFmtId="6" fontId="28" fillId="22" borderId="7" xfId="2" applyNumberFormat="1" applyFont="1" applyFill="1" applyBorder="1" applyAlignment="1" applyProtection="1">
      <alignment horizontal="center" vertical="center"/>
      <protection locked="0"/>
    </xf>
    <xf numFmtId="0" fontId="5" fillId="22" borderId="1" xfId="64" applyFont="1" applyFill="1" applyBorder="1" applyProtection="1">
      <protection locked="0"/>
    </xf>
    <xf numFmtId="8" fontId="26" fillId="22" borderId="1" xfId="0" applyNumberFormat="1" applyFont="1" applyFill="1" applyBorder="1" applyProtection="1">
      <protection locked="0"/>
    </xf>
    <xf numFmtId="0" fontId="5" fillId="21" borderId="1" xfId="64" applyFont="1" applyFill="1" applyBorder="1" applyProtection="1"/>
    <xf numFmtId="8" fontId="5" fillId="22" borderId="1" xfId="64" applyNumberFormat="1" applyFont="1" applyFill="1" applyBorder="1" applyProtection="1">
      <protection locked="0"/>
    </xf>
    <xf numFmtId="0" fontId="5" fillId="21" borderId="3" xfId="64" applyFont="1" applyFill="1" applyBorder="1" applyProtection="1"/>
    <xf numFmtId="44" fontId="34" fillId="21" borderId="1" xfId="0" applyNumberFormat="1" applyFont="1" applyFill="1" applyBorder="1" applyProtection="1"/>
    <xf numFmtId="6" fontId="28" fillId="22" borderId="1"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570312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10000984</v>
      </c>
    </row>
    <row r="7" spans="1:3" ht="21" customHeight="1">
      <c r="B7" s="3" t="s">
        <v>25</v>
      </c>
      <c r="C7" s="62"/>
    </row>
    <row r="8" spans="1:3" ht="21" customHeight="1">
      <c r="B8" s="3" t="s">
        <v>82</v>
      </c>
      <c r="C8" s="13"/>
    </row>
    <row r="9" spans="1:3" ht="21" customHeight="1">
      <c r="B9" s="2" t="s">
        <v>83</v>
      </c>
      <c r="C9" s="13"/>
    </row>
    <row r="10" spans="1:3" ht="21" customHeight="1">
      <c r="B10" s="3" t="s">
        <v>84</v>
      </c>
      <c r="C10" s="121"/>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B1" zoomScale="85" zoomScaleNormal="85" workbookViewId="0">
      <selection activeCell="B2" sqref="B2"/>
    </sheetView>
  </sheetViews>
  <sheetFormatPr baseColWidth="10" defaultColWidth="11.42578125" defaultRowHeight="15"/>
  <cols>
    <col min="1" max="1" width="11.42578125" style="1"/>
    <col min="2" max="2" width="131.85546875" style="1" customWidth="1"/>
    <col min="3" max="3" width="180.570312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ySplit="1" topLeftCell="G2" activePane="bottomRight" state="frozen"/>
      <selection pane="topRight" activeCell="C1" sqref="C1"/>
      <selection pane="bottomLeft" activeCell="A2" sqref="A2"/>
      <selection pane="bottomRight" activeCell="S10" sqref="S10"/>
    </sheetView>
  </sheetViews>
  <sheetFormatPr baseColWidth="10" defaultColWidth="11.42578125" defaultRowHeight="15.75"/>
  <cols>
    <col min="1" max="1" width="6.42578125" style="45" customWidth="1"/>
    <col min="2" max="2" width="87.5703125" style="108" customWidth="1"/>
    <col min="3" max="19" width="17.5703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41030</v>
      </c>
      <c r="D3" s="26">
        <v>38948</v>
      </c>
      <c r="E3" s="26">
        <v>31986</v>
      </c>
      <c r="F3" s="26">
        <v>38193</v>
      </c>
      <c r="G3" s="26">
        <v>36161</v>
      </c>
      <c r="H3" s="26">
        <v>46284</v>
      </c>
      <c r="I3" s="26">
        <v>49103</v>
      </c>
      <c r="J3" s="26">
        <v>48734</v>
      </c>
      <c r="K3" s="26">
        <v>47386</v>
      </c>
      <c r="L3" s="26">
        <v>51360</v>
      </c>
      <c r="M3" s="26">
        <v>49682</v>
      </c>
      <c r="N3" s="26">
        <v>54458</v>
      </c>
      <c r="O3" s="26">
        <v>54571</v>
      </c>
      <c r="P3" s="26">
        <v>57981</v>
      </c>
      <c r="Q3" s="26">
        <v>61096</v>
      </c>
      <c r="R3" s="26">
        <v>58013</v>
      </c>
      <c r="S3" s="26">
        <v>44941</v>
      </c>
    </row>
    <row r="4" spans="1:19" ht="18.75" customHeight="1">
      <c r="A4" s="93">
        <v>2</v>
      </c>
      <c r="B4" s="97" t="s">
        <v>31</v>
      </c>
      <c r="C4" s="26">
        <v>27.12</v>
      </c>
      <c r="D4" s="26">
        <v>25.57</v>
      </c>
      <c r="E4" s="26">
        <v>20.38</v>
      </c>
      <c r="F4" s="26">
        <v>24.26</v>
      </c>
      <c r="G4" s="26">
        <v>22.98</v>
      </c>
      <c r="H4" s="26">
        <v>29.37</v>
      </c>
      <c r="I4" s="26">
        <v>31.07</v>
      </c>
      <c r="J4" s="26">
        <v>30.869999999999997</v>
      </c>
      <c r="K4" s="26">
        <v>29.94</v>
      </c>
      <c r="L4" s="26">
        <v>32.769999999999996</v>
      </c>
      <c r="M4" s="26">
        <v>31.96</v>
      </c>
      <c r="N4" s="26">
        <v>34.43</v>
      </c>
      <c r="O4" s="26">
        <v>34.36</v>
      </c>
      <c r="P4" s="26">
        <v>37.17</v>
      </c>
      <c r="Q4" s="26">
        <v>39.950000000000003</v>
      </c>
      <c r="R4" s="26">
        <v>38.29</v>
      </c>
      <c r="S4" s="26">
        <v>31.25</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122">
        <v>5635777.3800000008</v>
      </c>
      <c r="D6" s="122">
        <v>5145260.3100000005</v>
      </c>
      <c r="E6" s="122">
        <v>4750646.0302857142</v>
      </c>
      <c r="F6" s="122">
        <v>4265833.67829239</v>
      </c>
      <c r="G6" s="122">
        <v>5219928.7078180276</v>
      </c>
      <c r="H6" s="122">
        <v>5714661.8588486612</v>
      </c>
      <c r="I6" s="122">
        <v>5712055.0094023552</v>
      </c>
      <c r="J6" s="122">
        <v>6918677.317698516</v>
      </c>
      <c r="K6" s="122">
        <v>6684573.9557995265</v>
      </c>
      <c r="L6" s="122">
        <v>6699363.6584594008</v>
      </c>
      <c r="M6" s="122">
        <v>8227631.7750362707</v>
      </c>
      <c r="N6" s="122">
        <v>9846625.1476150081</v>
      </c>
      <c r="O6" s="122">
        <v>9570977.7510685883</v>
      </c>
      <c r="P6" s="122">
        <v>9754202.4626730382</v>
      </c>
      <c r="Q6" s="122">
        <v>10333367.912813598</v>
      </c>
      <c r="R6" s="122">
        <v>10088069.547941608</v>
      </c>
      <c r="S6" s="122">
        <v>11227914.568597948</v>
      </c>
    </row>
    <row r="7" spans="1:19" ht="18.75" customHeight="1">
      <c r="A7" s="96" t="s">
        <v>75</v>
      </c>
      <c r="B7" s="103" t="s">
        <v>159</v>
      </c>
      <c r="C7" s="122">
        <v>1584570</v>
      </c>
      <c r="D7" s="122">
        <v>1575137</v>
      </c>
      <c r="E7" s="122">
        <v>1221489</v>
      </c>
      <c r="F7" s="122">
        <v>936839</v>
      </c>
      <c r="G7" s="122">
        <v>1316774</v>
      </c>
      <c r="H7" s="122">
        <v>1393579</v>
      </c>
      <c r="I7" s="122">
        <v>1252372.1400000001</v>
      </c>
      <c r="J7" s="122">
        <v>1857354.81</v>
      </c>
      <c r="K7" s="122">
        <v>1906351.9900000002</v>
      </c>
      <c r="L7" s="122">
        <v>1923621.9300000002</v>
      </c>
      <c r="M7" s="122">
        <v>2651253.0999999996</v>
      </c>
      <c r="N7" s="122">
        <v>3174125.1100000003</v>
      </c>
      <c r="O7" s="122">
        <v>3496651.63</v>
      </c>
      <c r="P7" s="122">
        <v>4028801.7299999995</v>
      </c>
      <c r="Q7" s="122">
        <v>3804702.8899999997</v>
      </c>
      <c r="R7" s="122">
        <v>3763883.36</v>
      </c>
      <c r="S7" s="122">
        <v>4885197.8100000005</v>
      </c>
    </row>
    <row r="8" spans="1:19" ht="18.75" customHeight="1">
      <c r="A8" s="96" t="s">
        <v>89</v>
      </c>
      <c r="B8" s="103" t="s">
        <v>160</v>
      </c>
      <c r="C8" s="122">
        <v>0</v>
      </c>
      <c r="D8" s="122">
        <v>0</v>
      </c>
      <c r="E8" s="122">
        <v>0</v>
      </c>
      <c r="F8" s="122">
        <v>0</v>
      </c>
      <c r="G8" s="122">
        <v>0</v>
      </c>
      <c r="H8" s="122">
        <v>0</v>
      </c>
      <c r="I8" s="122">
        <v>0</v>
      </c>
      <c r="J8" s="122">
        <v>0</v>
      </c>
      <c r="K8" s="122">
        <v>0</v>
      </c>
      <c r="L8" s="122">
        <v>0</v>
      </c>
      <c r="M8" s="122">
        <v>0</v>
      </c>
      <c r="N8" s="122">
        <v>0</v>
      </c>
      <c r="O8" s="122">
        <v>0</v>
      </c>
      <c r="P8" s="122">
        <v>0</v>
      </c>
      <c r="Q8" s="122">
        <v>0</v>
      </c>
      <c r="R8" s="122">
        <v>0</v>
      </c>
      <c r="S8" s="122">
        <v>0</v>
      </c>
    </row>
    <row r="9" spans="1:19">
      <c r="A9" s="96" t="s">
        <v>100</v>
      </c>
      <c r="B9" s="103" t="s">
        <v>87</v>
      </c>
      <c r="C9" s="122">
        <v>4051207.3800000008</v>
      </c>
      <c r="D9" s="122">
        <v>3570123.3100000005</v>
      </c>
      <c r="E9" s="122">
        <v>3529157.0302857142</v>
      </c>
      <c r="F9" s="122">
        <v>3328994.67829239</v>
      </c>
      <c r="G9" s="122">
        <v>3903154.7078180276</v>
      </c>
      <c r="H9" s="122">
        <v>4321082.8588486612</v>
      </c>
      <c r="I9" s="122">
        <v>4459682.8694023555</v>
      </c>
      <c r="J9" s="122">
        <v>5061322.5076985154</v>
      </c>
      <c r="K9" s="122">
        <v>4778221.9657995263</v>
      </c>
      <c r="L9" s="122">
        <v>4775741.7284594011</v>
      </c>
      <c r="M9" s="122">
        <v>5576378.6750362711</v>
      </c>
      <c r="N9" s="122">
        <v>6672500.0376150068</v>
      </c>
      <c r="O9" s="122">
        <v>6074326.1210685894</v>
      </c>
      <c r="P9" s="122">
        <v>5725400.7326730387</v>
      </c>
      <c r="Q9" s="122">
        <v>6528665.0228135986</v>
      </c>
      <c r="R9" s="122">
        <v>6324186.187941609</v>
      </c>
      <c r="S9" s="122">
        <v>6342716.7585979477</v>
      </c>
    </row>
    <row r="10" spans="1:19" ht="30">
      <c r="A10" s="93">
        <v>2</v>
      </c>
      <c r="B10" s="97" t="s">
        <v>36</v>
      </c>
      <c r="C10" s="122">
        <v>0</v>
      </c>
      <c r="D10" s="122">
        <v>0</v>
      </c>
      <c r="E10" s="122">
        <v>0</v>
      </c>
      <c r="F10" s="122">
        <v>0</v>
      </c>
      <c r="G10" s="122">
        <v>0</v>
      </c>
      <c r="H10" s="122">
        <v>4104.84</v>
      </c>
      <c r="I10" s="122">
        <v>0</v>
      </c>
      <c r="J10" s="122">
        <v>0</v>
      </c>
      <c r="K10" s="122">
        <v>0</v>
      </c>
      <c r="L10" s="122">
        <v>0</v>
      </c>
      <c r="M10" s="122">
        <v>0</v>
      </c>
      <c r="N10" s="122">
        <v>0</v>
      </c>
      <c r="O10" s="122">
        <v>0</v>
      </c>
      <c r="P10" s="122">
        <v>0</v>
      </c>
      <c r="Q10" s="122">
        <v>0</v>
      </c>
      <c r="R10" s="122">
        <v>11778.84</v>
      </c>
      <c r="S10" s="122">
        <v>-7066.32</v>
      </c>
    </row>
    <row r="11" spans="1:19" ht="18.75" customHeight="1">
      <c r="A11" s="93">
        <v>3</v>
      </c>
      <c r="B11" s="97" t="s">
        <v>58</v>
      </c>
      <c r="C11" s="122">
        <v>0</v>
      </c>
      <c r="D11" s="122">
        <v>0</v>
      </c>
      <c r="E11" s="122">
        <v>0</v>
      </c>
      <c r="F11" s="122">
        <v>0</v>
      </c>
      <c r="G11" s="122">
        <v>0</v>
      </c>
      <c r="H11" s="122">
        <v>0</v>
      </c>
      <c r="I11" s="122">
        <v>0</v>
      </c>
      <c r="J11" s="122">
        <v>0</v>
      </c>
      <c r="K11" s="122">
        <v>0</v>
      </c>
      <c r="L11" s="122">
        <v>0</v>
      </c>
      <c r="M11" s="122">
        <v>0</v>
      </c>
      <c r="N11" s="122">
        <v>0</v>
      </c>
      <c r="O11" s="122">
        <v>0</v>
      </c>
      <c r="P11" s="122">
        <v>0</v>
      </c>
      <c r="Q11" s="122">
        <v>0</v>
      </c>
      <c r="R11" s="122">
        <v>0</v>
      </c>
      <c r="S11" s="122">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122">
        <v>316088</v>
      </c>
      <c r="D13" s="122">
        <v>357312</v>
      </c>
      <c r="E13" s="122">
        <v>489164</v>
      </c>
      <c r="F13" s="122">
        <v>284881</v>
      </c>
      <c r="G13" s="122">
        <v>583194</v>
      </c>
      <c r="H13" s="122">
        <v>416918</v>
      </c>
      <c r="I13" s="122">
        <v>370055.47187056299</v>
      </c>
      <c r="J13" s="122">
        <v>231459.5654509638</v>
      </c>
      <c r="K13" s="122">
        <v>227428.45299358596</v>
      </c>
      <c r="L13" s="122">
        <v>175053.39467232348</v>
      </c>
      <c r="M13" s="122">
        <v>228446.60260970774</v>
      </c>
      <c r="N13" s="122">
        <v>164517.48999388865</v>
      </c>
      <c r="O13" s="122">
        <v>179353.58279013354</v>
      </c>
      <c r="P13" s="122">
        <v>149640.35571485059</v>
      </c>
      <c r="Q13" s="122">
        <v>184136.55704433238</v>
      </c>
      <c r="R13" s="122">
        <v>248028.33772807103</v>
      </c>
      <c r="S13" s="122">
        <v>259228.05194955505</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122">
        <v>37422</v>
      </c>
      <c r="D15" s="122">
        <v>38129.760000000002</v>
      </c>
      <c r="E15" s="122">
        <v>45216.15</v>
      </c>
      <c r="F15" s="122">
        <v>22331.119999999999</v>
      </c>
      <c r="G15" s="122">
        <v>71639.39</v>
      </c>
      <c r="H15" s="122">
        <v>6765.82</v>
      </c>
      <c r="I15" s="122">
        <v>5883</v>
      </c>
      <c r="J15" s="122">
        <v>8099.23</v>
      </c>
      <c r="K15" s="122">
        <v>28847.57</v>
      </c>
      <c r="L15" s="122">
        <v>9382.73</v>
      </c>
      <c r="M15" s="122">
        <v>12995.959999999997</v>
      </c>
      <c r="N15" s="122">
        <v>12377.87</v>
      </c>
      <c r="O15" s="122">
        <v>34518.559999999998</v>
      </c>
      <c r="P15" s="122">
        <v>4160.8999999999996</v>
      </c>
      <c r="Q15" s="122">
        <v>16207.56</v>
      </c>
      <c r="R15" s="122">
        <v>20167.560000000001</v>
      </c>
      <c r="S15" s="122">
        <v>4431.74</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122">
        <v>987333.05</v>
      </c>
      <c r="D17" s="122">
        <v>1241771.6799211428</v>
      </c>
      <c r="E17" s="122">
        <v>1055256.2588775598</v>
      </c>
      <c r="F17" s="122">
        <v>1245301.3346102007</v>
      </c>
      <c r="G17" s="122">
        <v>1194154.2471127012</v>
      </c>
      <c r="H17" s="122">
        <v>1457764.9875887486</v>
      </c>
      <c r="I17" s="122">
        <v>1853922.0291600982</v>
      </c>
      <c r="J17" s="122">
        <v>1796693.2819346776</v>
      </c>
      <c r="K17" s="122">
        <v>1806583.7265835325</v>
      </c>
      <c r="L17" s="122">
        <v>1949751.7487445544</v>
      </c>
      <c r="M17" s="122">
        <v>2046387.8791258039</v>
      </c>
      <c r="N17" s="122">
        <v>2157337.1329092234</v>
      </c>
      <c r="O17" s="122">
        <v>2270007.8171752859</v>
      </c>
      <c r="P17" s="122">
        <v>2468445.6476394935</v>
      </c>
      <c r="Q17" s="122">
        <v>2544192.0491595552</v>
      </c>
      <c r="R17" s="122">
        <v>2710455.3770255251</v>
      </c>
      <c r="S17" s="122">
        <v>2555565.7196769794</v>
      </c>
    </row>
    <row r="18" spans="1:19" ht="18.75" customHeight="1">
      <c r="A18" s="98">
        <v>2</v>
      </c>
      <c r="B18" s="97" t="s">
        <v>38</v>
      </c>
      <c r="C18" s="122">
        <v>2158720.0700000003</v>
      </c>
      <c r="D18" s="122">
        <v>1990040.9493442106</v>
      </c>
      <c r="E18" s="122">
        <v>2092539.8495379563</v>
      </c>
      <c r="F18" s="122">
        <v>2227929.7784148706</v>
      </c>
      <c r="G18" s="122">
        <v>2347257.2399999998</v>
      </c>
      <c r="H18" s="122">
        <v>2583651.8199999998</v>
      </c>
      <c r="I18" s="122">
        <v>2476893.1399999997</v>
      </c>
      <c r="J18" s="122">
        <v>3106144.92</v>
      </c>
      <c r="K18" s="122">
        <v>2864727.2363478253</v>
      </c>
      <c r="L18" s="122">
        <v>2792071.52</v>
      </c>
      <c r="M18" s="122">
        <v>3328372.0360846026</v>
      </c>
      <c r="N18" s="122">
        <v>3937214.0122516234</v>
      </c>
      <c r="O18" s="122">
        <v>3707891.5514995162</v>
      </c>
      <c r="P18" s="122">
        <v>3349339.0166994683</v>
      </c>
      <c r="Q18" s="122">
        <v>3526003.9307537233</v>
      </c>
      <c r="R18" s="122">
        <v>3206776.4335766914</v>
      </c>
      <c r="S18" s="122">
        <v>3035040.8604730391</v>
      </c>
    </row>
    <row r="19" spans="1:19" ht="18.75" customHeight="1">
      <c r="A19" s="96" t="s">
        <v>97</v>
      </c>
      <c r="B19" s="97" t="s">
        <v>39</v>
      </c>
      <c r="C19" s="122">
        <v>591303</v>
      </c>
      <c r="D19" s="122">
        <v>591303</v>
      </c>
      <c r="E19" s="122">
        <v>591303</v>
      </c>
      <c r="F19" s="122">
        <v>591303</v>
      </c>
      <c r="G19" s="122">
        <v>591303</v>
      </c>
      <c r="H19" s="122">
        <v>591303</v>
      </c>
      <c r="I19" s="122">
        <v>473163</v>
      </c>
      <c r="J19" s="122">
        <v>473163</v>
      </c>
      <c r="K19" s="122">
        <v>473163</v>
      </c>
      <c r="L19" s="122">
        <v>473163</v>
      </c>
      <c r="M19" s="122">
        <v>473163</v>
      </c>
      <c r="N19" s="122">
        <v>492486</v>
      </c>
      <c r="O19" s="122">
        <v>492486</v>
      </c>
      <c r="P19" s="122">
        <v>492486</v>
      </c>
      <c r="Q19" s="122">
        <v>492486</v>
      </c>
      <c r="R19" s="122">
        <v>492486</v>
      </c>
      <c r="S19" s="122">
        <v>492486</v>
      </c>
    </row>
    <row r="20" spans="1:19" ht="30">
      <c r="A20" s="96" t="s">
        <v>98</v>
      </c>
      <c r="B20" s="97" t="s">
        <v>79</v>
      </c>
      <c r="C20" s="122">
        <v>1566763.3</v>
      </c>
      <c r="D20" s="122">
        <v>1377813.6999999997</v>
      </c>
      <c r="E20" s="122">
        <v>1460877.01</v>
      </c>
      <c r="F20" s="122">
        <v>1590830.7</v>
      </c>
      <c r="G20" s="122">
        <v>1729439.43</v>
      </c>
      <c r="H20" s="122">
        <v>1873516</v>
      </c>
      <c r="I20" s="122">
        <v>2003730.14</v>
      </c>
      <c r="J20" s="122">
        <v>2632981.92</v>
      </c>
      <c r="K20" s="122">
        <v>2391543.7799999993</v>
      </c>
      <c r="L20" s="122">
        <v>2318908.52</v>
      </c>
      <c r="M20" s="122">
        <v>2761177.49</v>
      </c>
      <c r="N20" s="122">
        <v>3419965.9099999997</v>
      </c>
      <c r="O20" s="122">
        <v>3145446.27</v>
      </c>
      <c r="P20" s="122">
        <v>2785487.08</v>
      </c>
      <c r="Q20" s="122">
        <v>2846716.35</v>
      </c>
      <c r="R20" s="122">
        <v>2586972.0299999998</v>
      </c>
      <c r="S20" s="122">
        <v>2356369.91</v>
      </c>
    </row>
    <row r="21" spans="1:19" ht="18.75" customHeight="1">
      <c r="A21" s="93">
        <v>3</v>
      </c>
      <c r="B21" s="97" t="s">
        <v>40</v>
      </c>
      <c r="C21" s="122">
        <v>307937.56974632537</v>
      </c>
      <c r="D21" s="122">
        <v>424776.44919736055</v>
      </c>
      <c r="E21" s="122">
        <v>393331.63414343668</v>
      </c>
      <c r="F21" s="122">
        <v>498727.04772917833</v>
      </c>
      <c r="G21" s="122">
        <v>211960.12042834269</v>
      </c>
      <c r="H21" s="122">
        <v>307543.37833291682</v>
      </c>
      <c r="I21" s="122">
        <v>345729.87069280981</v>
      </c>
      <c r="J21" s="122">
        <v>814235.23224300565</v>
      </c>
      <c r="K21" s="122">
        <v>344799.67779973568</v>
      </c>
      <c r="L21" s="122">
        <v>302080.80627565738</v>
      </c>
      <c r="M21" s="122">
        <v>339434.1494359395</v>
      </c>
      <c r="N21" s="122">
        <v>443227.36949364829</v>
      </c>
      <c r="O21" s="122">
        <v>613808.69077680702</v>
      </c>
      <c r="P21" s="122">
        <v>519969.24382150325</v>
      </c>
      <c r="Q21" s="122">
        <v>437382.47456396953</v>
      </c>
      <c r="R21" s="122">
        <v>539896.07698879321</v>
      </c>
      <c r="S21" s="122">
        <v>532197.51503858075</v>
      </c>
    </row>
    <row r="22" spans="1:19" ht="18.75" customHeight="1">
      <c r="A22" s="96" t="s">
        <v>99</v>
      </c>
      <c r="B22" s="97" t="s">
        <v>57</v>
      </c>
      <c r="C22" s="122">
        <v>0</v>
      </c>
      <c r="D22" s="122">
        <v>0</v>
      </c>
      <c r="E22" s="122">
        <v>0</v>
      </c>
      <c r="F22" s="122">
        <v>0</v>
      </c>
      <c r="G22" s="122">
        <v>0</v>
      </c>
      <c r="H22" s="122">
        <v>0</v>
      </c>
      <c r="I22" s="122">
        <v>0</v>
      </c>
      <c r="J22" s="122">
        <v>0</v>
      </c>
      <c r="K22" s="122">
        <v>0</v>
      </c>
      <c r="L22" s="122">
        <v>0</v>
      </c>
      <c r="M22" s="122">
        <v>0</v>
      </c>
      <c r="N22" s="122">
        <v>0</v>
      </c>
      <c r="O22" s="122">
        <v>0</v>
      </c>
      <c r="P22" s="122">
        <v>0</v>
      </c>
      <c r="Q22" s="122">
        <v>0</v>
      </c>
      <c r="R22" s="122">
        <v>0</v>
      </c>
      <c r="S22" s="122">
        <v>0</v>
      </c>
    </row>
    <row r="23" spans="1:19" ht="18.75" customHeight="1">
      <c r="A23" s="96" t="s">
        <v>103</v>
      </c>
      <c r="B23" s="97" t="s">
        <v>104</v>
      </c>
      <c r="C23" s="122">
        <v>0</v>
      </c>
      <c r="D23" s="122">
        <v>0</v>
      </c>
      <c r="E23" s="122">
        <v>0</v>
      </c>
      <c r="F23" s="122">
        <v>0</v>
      </c>
      <c r="G23" s="122">
        <v>0</v>
      </c>
      <c r="H23" s="122">
        <v>0</v>
      </c>
      <c r="I23" s="122">
        <v>0</v>
      </c>
      <c r="J23" s="122">
        <v>0</v>
      </c>
      <c r="K23" s="122">
        <v>0</v>
      </c>
      <c r="L23" s="122">
        <v>0</v>
      </c>
      <c r="M23" s="122">
        <v>0</v>
      </c>
      <c r="N23" s="122">
        <v>0</v>
      </c>
      <c r="O23" s="122">
        <v>0</v>
      </c>
      <c r="P23" s="122">
        <v>0</v>
      </c>
      <c r="Q23" s="122">
        <v>0</v>
      </c>
      <c r="R23" s="122">
        <v>0</v>
      </c>
      <c r="S23" s="122">
        <v>0</v>
      </c>
    </row>
    <row r="24" spans="1:19" ht="30">
      <c r="A24" s="93">
        <v>4</v>
      </c>
      <c r="B24" s="97" t="s">
        <v>41</v>
      </c>
      <c r="C24" s="122">
        <v>27582.02</v>
      </c>
      <c r="D24" s="122">
        <v>36308.041073700959</v>
      </c>
      <c r="E24" s="122">
        <v>35412.813714285701</v>
      </c>
      <c r="F24" s="122">
        <v>34665.277279953916</v>
      </c>
      <c r="G24" s="122">
        <v>32442.466840195251</v>
      </c>
      <c r="H24" s="122">
        <v>42775.805931195064</v>
      </c>
      <c r="I24" s="122">
        <v>42180.009963967932</v>
      </c>
      <c r="J24" s="122">
        <v>37562.248912044815</v>
      </c>
      <c r="K24" s="122">
        <v>46406.70448317023</v>
      </c>
      <c r="L24" s="122">
        <v>56945.071196428573</v>
      </c>
      <c r="M24" s="122">
        <v>58811.104980885779</v>
      </c>
      <c r="N24" s="122">
        <v>63878.809544852695</v>
      </c>
      <c r="O24" s="122">
        <v>72028.345841376955</v>
      </c>
      <c r="P24" s="122">
        <v>83778.151500000007</v>
      </c>
      <c r="Q24" s="122">
        <v>100839.78801305845</v>
      </c>
      <c r="R24" s="122">
        <v>89910.919220026757</v>
      </c>
      <c r="S24" s="122">
        <v>92938.497285174963</v>
      </c>
    </row>
    <row r="25" spans="1:19" ht="18.75" customHeight="1">
      <c r="A25" s="93">
        <v>5</v>
      </c>
      <c r="B25" s="97" t="s">
        <v>42</v>
      </c>
      <c r="C25" s="122">
        <v>34158.042737919728</v>
      </c>
      <c r="D25" s="122">
        <v>157032.45579111049</v>
      </c>
      <c r="E25" s="122">
        <v>46579.752728160238</v>
      </c>
      <c r="F25" s="122">
        <v>30606.417212061227</v>
      </c>
      <c r="G25" s="122">
        <v>23565.039715279319</v>
      </c>
      <c r="H25" s="122">
        <v>18737.199706214516</v>
      </c>
      <c r="I25" s="122">
        <v>9236.6779228463056</v>
      </c>
      <c r="J25" s="122">
        <v>10083.94937543523</v>
      </c>
      <c r="K25" s="122">
        <v>1185.4785639373367</v>
      </c>
      <c r="L25" s="122">
        <v>2225.2742108127145</v>
      </c>
      <c r="M25" s="122">
        <v>54.005620292948663</v>
      </c>
      <c r="N25" s="122">
        <v>850.5200000000001</v>
      </c>
      <c r="O25" s="122">
        <v>771.54</v>
      </c>
      <c r="P25" s="122">
        <v>12531.329814258508</v>
      </c>
      <c r="Q25" s="122">
        <v>0</v>
      </c>
      <c r="R25" s="122">
        <v>116.34</v>
      </c>
      <c r="S25" s="122">
        <v>50.035417963759087</v>
      </c>
    </row>
    <row r="26" spans="1:19" ht="18.75" customHeight="1">
      <c r="A26" s="93">
        <v>6</v>
      </c>
      <c r="B26" s="97" t="s">
        <v>43</v>
      </c>
      <c r="C26" s="122">
        <v>0</v>
      </c>
      <c r="D26" s="122">
        <v>0</v>
      </c>
      <c r="E26" s="122">
        <v>0</v>
      </c>
      <c r="F26" s="122">
        <v>89121.32</v>
      </c>
      <c r="G26" s="122">
        <v>50630.946337795278</v>
      </c>
      <c r="H26" s="122">
        <v>41184.684483870973</v>
      </c>
      <c r="I26" s="122">
        <v>38847.281720000006</v>
      </c>
      <c r="J26" s="122">
        <v>34198.956933333335</v>
      </c>
      <c r="K26" s="122">
        <v>37384.337965217397</v>
      </c>
      <c r="L26" s="122">
        <v>25722.736035714286</v>
      </c>
      <c r="M26" s="122">
        <v>21972.633545454548</v>
      </c>
      <c r="N26" s="122">
        <v>19417.145526315788</v>
      </c>
      <c r="O26" s="122">
        <v>17790.742478632481</v>
      </c>
      <c r="P26" s="122">
        <v>15813.980366438354</v>
      </c>
      <c r="Q26" s="122">
        <v>17364.081437606841</v>
      </c>
      <c r="R26" s="122">
        <v>12093.988576217213</v>
      </c>
      <c r="S26" s="122">
        <v>10122.564031304348</v>
      </c>
    </row>
    <row r="27" spans="1:19" ht="18.75" customHeight="1">
      <c r="A27" s="93">
        <v>7</v>
      </c>
      <c r="B27" s="97" t="s">
        <v>60</v>
      </c>
      <c r="C27" s="122">
        <v>48474.79</v>
      </c>
      <c r="D27" s="122">
        <v>340732.32902270311</v>
      </c>
      <c r="E27" s="122">
        <v>123206.70531544459</v>
      </c>
      <c r="F27" s="122">
        <v>146392.69584027203</v>
      </c>
      <c r="G27" s="122">
        <v>341996.38769262558</v>
      </c>
      <c r="H27" s="122">
        <v>15451.819575946774</v>
      </c>
      <c r="I27" s="122">
        <v>41172.21609818477</v>
      </c>
      <c r="J27" s="122">
        <v>20885.530197144839</v>
      </c>
      <c r="K27" s="122">
        <v>144576.35860366281</v>
      </c>
      <c r="L27" s="122">
        <v>19611.042949076771</v>
      </c>
      <c r="M27" s="122">
        <v>53745.329512487457</v>
      </c>
      <c r="N27" s="122">
        <v>24225.314154915235</v>
      </c>
      <c r="O27" s="122">
        <v>27462.018099393987</v>
      </c>
      <c r="P27" s="122">
        <v>24665.813469178007</v>
      </c>
      <c r="Q27" s="122">
        <v>48504.219010304776</v>
      </c>
      <c r="R27" s="122">
        <v>50393.753158468142</v>
      </c>
      <c r="S27" s="122">
        <v>19577.430730434786</v>
      </c>
    </row>
    <row r="28" spans="1:19" ht="18.75" customHeight="1">
      <c r="A28" s="99" t="s">
        <v>105</v>
      </c>
      <c r="B28" s="104" t="s">
        <v>166</v>
      </c>
      <c r="C28" s="122">
        <v>0</v>
      </c>
      <c r="D28" s="122">
        <v>0</v>
      </c>
      <c r="E28" s="122">
        <v>0</v>
      </c>
      <c r="F28" s="122">
        <v>0</v>
      </c>
      <c r="G28" s="122">
        <v>0</v>
      </c>
      <c r="H28" s="122">
        <v>0</v>
      </c>
      <c r="I28" s="122">
        <v>0</v>
      </c>
      <c r="J28" s="122">
        <v>0</v>
      </c>
      <c r="K28" s="122">
        <v>0</v>
      </c>
      <c r="L28" s="122">
        <v>0</v>
      </c>
      <c r="M28" s="122">
        <v>0</v>
      </c>
      <c r="N28" s="122">
        <v>0</v>
      </c>
      <c r="O28" s="122">
        <v>0</v>
      </c>
      <c r="P28" s="122">
        <v>0</v>
      </c>
      <c r="Q28" s="122">
        <v>0</v>
      </c>
      <c r="R28" s="122">
        <v>0</v>
      </c>
      <c r="S28" s="122">
        <v>0</v>
      </c>
    </row>
    <row r="29" spans="1:19" ht="18.75" customHeight="1">
      <c r="A29" s="99" t="s">
        <v>106</v>
      </c>
      <c r="B29" s="105" t="s">
        <v>107</v>
      </c>
      <c r="C29" s="122">
        <v>0</v>
      </c>
      <c r="D29" s="122">
        <v>0</v>
      </c>
      <c r="E29" s="122">
        <v>0</v>
      </c>
      <c r="F29" s="122">
        <v>0</v>
      </c>
      <c r="G29" s="122">
        <v>0</v>
      </c>
      <c r="H29" s="122">
        <v>0</v>
      </c>
      <c r="I29" s="122">
        <v>0</v>
      </c>
      <c r="J29" s="122">
        <v>0</v>
      </c>
      <c r="K29" s="122">
        <v>0</v>
      </c>
      <c r="L29" s="122">
        <v>0</v>
      </c>
      <c r="M29" s="122">
        <v>0</v>
      </c>
      <c r="N29" s="122">
        <v>0</v>
      </c>
      <c r="O29" s="122">
        <v>0</v>
      </c>
      <c r="P29" s="122">
        <v>0</v>
      </c>
      <c r="Q29" s="122">
        <v>0</v>
      </c>
      <c r="R29" s="122">
        <v>0</v>
      </c>
      <c r="S29" s="122">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122">
        <v>73000</v>
      </c>
      <c r="D31" s="122">
        <v>73000</v>
      </c>
      <c r="E31" s="122">
        <v>73000</v>
      </c>
      <c r="F31" s="122">
        <v>73000</v>
      </c>
      <c r="G31" s="122">
        <v>73000</v>
      </c>
      <c r="H31" s="122">
        <v>73000</v>
      </c>
      <c r="I31" s="122">
        <v>73000</v>
      </c>
      <c r="J31" s="122">
        <v>73000</v>
      </c>
      <c r="K31" s="122">
        <v>73000</v>
      </c>
      <c r="L31" s="122">
        <v>73000</v>
      </c>
      <c r="M31" s="122">
        <v>73000</v>
      </c>
      <c r="N31" s="122">
        <v>73000</v>
      </c>
      <c r="O31" s="122">
        <v>73000</v>
      </c>
      <c r="P31" s="122">
        <v>73000</v>
      </c>
      <c r="Q31" s="122">
        <v>73000</v>
      </c>
      <c r="R31" s="122">
        <v>73000</v>
      </c>
      <c r="S31" s="122">
        <v>73000</v>
      </c>
    </row>
    <row r="32" spans="1:19" s="50" customFormat="1" ht="18.75" customHeight="1">
      <c r="A32" s="66" t="s">
        <v>75</v>
      </c>
      <c r="B32" s="106" t="s">
        <v>168</v>
      </c>
      <c r="C32" s="122">
        <v>73000</v>
      </c>
      <c r="D32" s="122">
        <v>73000</v>
      </c>
      <c r="E32" s="122">
        <v>73000</v>
      </c>
      <c r="F32" s="122">
        <v>73000</v>
      </c>
      <c r="G32" s="122">
        <v>73000</v>
      </c>
      <c r="H32" s="122">
        <v>73000</v>
      </c>
      <c r="I32" s="122">
        <v>73000</v>
      </c>
      <c r="J32" s="122">
        <v>73000</v>
      </c>
      <c r="K32" s="122">
        <v>73000</v>
      </c>
      <c r="L32" s="122">
        <v>73000</v>
      </c>
      <c r="M32" s="122">
        <v>73000</v>
      </c>
      <c r="N32" s="122">
        <v>73000</v>
      </c>
      <c r="O32" s="122">
        <v>73000</v>
      </c>
      <c r="P32" s="122">
        <v>73000</v>
      </c>
      <c r="Q32" s="122">
        <v>73000</v>
      </c>
      <c r="R32" s="122">
        <v>73000</v>
      </c>
      <c r="S32" s="122">
        <v>73000</v>
      </c>
    </row>
    <row r="33" spans="1:19" s="50" customFormat="1" ht="18.75" customHeight="1">
      <c r="A33" s="66" t="s">
        <v>89</v>
      </c>
      <c r="B33" s="106" t="s">
        <v>169</v>
      </c>
      <c r="C33" s="122">
        <v>0</v>
      </c>
      <c r="D33" s="122">
        <v>0</v>
      </c>
      <c r="E33" s="122">
        <v>0</v>
      </c>
      <c r="F33" s="122">
        <v>0</v>
      </c>
      <c r="G33" s="122">
        <v>0</v>
      </c>
      <c r="H33" s="122">
        <v>0</v>
      </c>
      <c r="I33" s="122">
        <v>0</v>
      </c>
      <c r="J33" s="122">
        <v>0</v>
      </c>
      <c r="K33" s="122">
        <v>0</v>
      </c>
      <c r="L33" s="122">
        <v>0</v>
      </c>
      <c r="M33" s="122">
        <v>0</v>
      </c>
      <c r="N33" s="122">
        <v>0</v>
      </c>
      <c r="O33" s="122">
        <v>0</v>
      </c>
      <c r="P33" s="122">
        <v>0</v>
      </c>
      <c r="Q33" s="122">
        <v>0</v>
      </c>
      <c r="R33" s="122">
        <v>0</v>
      </c>
      <c r="S33" s="122">
        <v>0</v>
      </c>
    </row>
    <row r="34" spans="1:19" s="50" customFormat="1" ht="18.75" customHeight="1">
      <c r="A34" s="66" t="s">
        <v>100</v>
      </c>
      <c r="B34" s="106" t="s">
        <v>170</v>
      </c>
      <c r="C34" s="122">
        <v>0</v>
      </c>
      <c r="D34" s="122">
        <v>0</v>
      </c>
      <c r="E34" s="122">
        <v>0</v>
      </c>
      <c r="F34" s="122">
        <v>0</v>
      </c>
      <c r="G34" s="122">
        <v>0</v>
      </c>
      <c r="H34" s="122">
        <v>0</v>
      </c>
      <c r="I34" s="122">
        <v>0</v>
      </c>
      <c r="J34" s="122">
        <v>0</v>
      </c>
      <c r="K34" s="122">
        <v>0</v>
      </c>
      <c r="L34" s="122">
        <v>0</v>
      </c>
      <c r="M34" s="122">
        <v>0</v>
      </c>
      <c r="N34" s="122">
        <v>0</v>
      </c>
      <c r="O34" s="122">
        <v>0</v>
      </c>
      <c r="P34" s="122">
        <v>0</v>
      </c>
      <c r="Q34" s="122">
        <v>0</v>
      </c>
      <c r="R34" s="122">
        <v>0</v>
      </c>
      <c r="S34" s="122">
        <v>0</v>
      </c>
    </row>
    <row r="35" spans="1:19" s="50" customFormat="1" ht="18.75" customHeight="1">
      <c r="A35" s="66" t="s">
        <v>101</v>
      </c>
      <c r="B35" s="106" t="s">
        <v>171</v>
      </c>
      <c r="C35" s="122">
        <v>0</v>
      </c>
      <c r="D35" s="122">
        <v>0</v>
      </c>
      <c r="E35" s="122">
        <v>0</v>
      </c>
      <c r="F35" s="122">
        <v>0</v>
      </c>
      <c r="G35" s="122">
        <v>0</v>
      </c>
      <c r="H35" s="122">
        <v>0</v>
      </c>
      <c r="I35" s="122">
        <v>0</v>
      </c>
      <c r="J35" s="122">
        <v>0</v>
      </c>
      <c r="K35" s="122">
        <v>0</v>
      </c>
      <c r="L35" s="122">
        <v>0</v>
      </c>
      <c r="M35" s="122">
        <v>0</v>
      </c>
      <c r="N35" s="122">
        <v>0</v>
      </c>
      <c r="O35" s="122">
        <v>0</v>
      </c>
      <c r="P35" s="122">
        <v>0</v>
      </c>
      <c r="Q35" s="122">
        <v>0</v>
      </c>
      <c r="R35" s="122">
        <v>0</v>
      </c>
      <c r="S35" s="122">
        <v>0</v>
      </c>
    </row>
    <row r="36" spans="1:19" s="50" customFormat="1" ht="18.75" customHeight="1">
      <c r="A36" s="66" t="s">
        <v>102</v>
      </c>
      <c r="B36" s="106" t="s">
        <v>172</v>
      </c>
      <c r="C36" s="122">
        <v>0</v>
      </c>
      <c r="D36" s="122">
        <v>0</v>
      </c>
      <c r="E36" s="122">
        <v>0</v>
      </c>
      <c r="F36" s="122">
        <v>0</v>
      </c>
      <c r="G36" s="122">
        <v>0</v>
      </c>
      <c r="H36" s="122">
        <v>0</v>
      </c>
      <c r="I36" s="122">
        <v>0</v>
      </c>
      <c r="J36" s="122">
        <v>0</v>
      </c>
      <c r="K36" s="122">
        <v>0</v>
      </c>
      <c r="L36" s="122">
        <v>0</v>
      </c>
      <c r="M36" s="122">
        <v>0</v>
      </c>
      <c r="N36" s="122">
        <v>0</v>
      </c>
      <c r="O36" s="122">
        <v>0</v>
      </c>
      <c r="P36" s="122">
        <v>0</v>
      </c>
      <c r="Q36" s="122">
        <v>0</v>
      </c>
      <c r="R36" s="122">
        <v>0</v>
      </c>
      <c r="S36" s="122">
        <v>0</v>
      </c>
    </row>
    <row r="37" spans="1:19" s="50" customFormat="1" ht="18.75" customHeight="1">
      <c r="A37" s="49">
        <v>2</v>
      </c>
      <c r="B37" s="106" t="s">
        <v>173</v>
      </c>
      <c r="C37" s="122">
        <v>1196286.5900000001</v>
      </c>
      <c r="D37" s="122">
        <v>1345401.6422871784</v>
      </c>
      <c r="E37" s="122">
        <v>1446013.6484630355</v>
      </c>
      <c r="F37" s="122">
        <v>1877376.5715459678</v>
      </c>
      <c r="G37" s="122">
        <v>1183590.6614488189</v>
      </c>
      <c r="H37" s="122">
        <v>1120284.56</v>
      </c>
      <c r="I37" s="122">
        <v>914488.96</v>
      </c>
      <c r="J37" s="122">
        <v>922295.98</v>
      </c>
      <c r="K37" s="122">
        <v>947627.86</v>
      </c>
      <c r="L37" s="122">
        <v>865080.22</v>
      </c>
      <c r="M37" s="122">
        <v>1087289.52</v>
      </c>
      <c r="N37" s="122">
        <v>1033867.28</v>
      </c>
      <c r="O37" s="122">
        <v>1068220.47</v>
      </c>
      <c r="P37" s="122">
        <v>1058122.6599999999</v>
      </c>
      <c r="Q37" s="122">
        <v>965347.54</v>
      </c>
      <c r="R37" s="122">
        <v>768280.94</v>
      </c>
      <c r="S37" s="122">
        <v>944447.52</v>
      </c>
    </row>
    <row r="38" spans="1:19" s="50" customFormat="1" ht="18.75" customHeight="1">
      <c r="A38" s="49">
        <v>3</v>
      </c>
      <c r="B38" s="106" t="s">
        <v>174</v>
      </c>
      <c r="C38" s="122">
        <v>1298552</v>
      </c>
      <c r="D38" s="122">
        <v>701216.2084797339</v>
      </c>
      <c r="E38" s="122">
        <v>812045.15209833067</v>
      </c>
      <c r="F38" s="122">
        <v>379061.66307118227</v>
      </c>
      <c r="G38" s="122">
        <v>720474.65895716776</v>
      </c>
      <c r="H38" s="122">
        <v>636235.31999999995</v>
      </c>
      <c r="I38" s="122">
        <v>605908.02</v>
      </c>
      <c r="J38" s="122">
        <v>456723.92000000004</v>
      </c>
      <c r="K38" s="122">
        <v>680128.34000000008</v>
      </c>
      <c r="L38" s="122">
        <v>697868.5</v>
      </c>
      <c r="M38" s="122">
        <v>740074.1</v>
      </c>
      <c r="N38" s="122">
        <v>809104.55</v>
      </c>
      <c r="O38" s="122">
        <v>1065712.58</v>
      </c>
      <c r="P38" s="122">
        <v>2720702.1100000003</v>
      </c>
      <c r="Q38" s="122">
        <v>2145737.75</v>
      </c>
      <c r="R38" s="122">
        <v>2081714.19</v>
      </c>
      <c r="S38" s="122">
        <v>1842942.3199999998</v>
      </c>
    </row>
    <row r="39" spans="1:19" s="50" customFormat="1" ht="18.75" customHeight="1">
      <c r="A39" s="49">
        <v>4</v>
      </c>
      <c r="B39" s="106" t="s">
        <v>175</v>
      </c>
      <c r="C39" s="122">
        <v>0</v>
      </c>
      <c r="D39" s="122">
        <v>0</v>
      </c>
      <c r="E39" s="122">
        <v>0</v>
      </c>
      <c r="F39" s="122">
        <v>0</v>
      </c>
      <c r="G39" s="122">
        <v>0</v>
      </c>
      <c r="H39" s="122">
        <v>0</v>
      </c>
      <c r="I39" s="122">
        <v>0</v>
      </c>
      <c r="J39" s="122">
        <v>0</v>
      </c>
      <c r="K39" s="122">
        <v>0</v>
      </c>
      <c r="L39" s="122">
        <v>0</v>
      </c>
      <c r="M39" s="122">
        <v>0</v>
      </c>
      <c r="N39" s="122">
        <v>0</v>
      </c>
      <c r="O39" s="122">
        <v>0</v>
      </c>
      <c r="P39" s="122">
        <v>0</v>
      </c>
      <c r="Q39" s="122">
        <v>0</v>
      </c>
      <c r="R39" s="122">
        <v>0</v>
      </c>
      <c r="S39" s="122">
        <v>0</v>
      </c>
    </row>
    <row r="40" spans="1:19" s="50" customFormat="1" ht="18.75" customHeight="1">
      <c r="A40" s="49">
        <v>5</v>
      </c>
      <c r="B40" s="106" t="s">
        <v>176</v>
      </c>
      <c r="C40" s="122">
        <v>0</v>
      </c>
      <c r="D40" s="122">
        <v>0</v>
      </c>
      <c r="E40" s="122">
        <v>0</v>
      </c>
      <c r="F40" s="122">
        <v>0</v>
      </c>
      <c r="G40" s="122">
        <v>0</v>
      </c>
      <c r="H40" s="122">
        <v>0</v>
      </c>
      <c r="I40" s="122">
        <v>0</v>
      </c>
      <c r="J40" s="122">
        <v>0</v>
      </c>
      <c r="K40" s="122">
        <v>0</v>
      </c>
      <c r="L40" s="122">
        <v>0</v>
      </c>
      <c r="M40" s="122">
        <v>0</v>
      </c>
      <c r="N40" s="122">
        <v>0</v>
      </c>
      <c r="O40" s="122">
        <v>0</v>
      </c>
      <c r="P40" s="122">
        <v>0</v>
      </c>
      <c r="Q40" s="122">
        <v>0</v>
      </c>
      <c r="R40" s="122">
        <v>0</v>
      </c>
      <c r="S40" s="129">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122">
        <v>0</v>
      </c>
      <c r="D42" s="122">
        <v>0</v>
      </c>
      <c r="E42" s="122">
        <v>0</v>
      </c>
      <c r="F42" s="122">
        <v>0</v>
      </c>
      <c r="G42" s="122">
        <v>0</v>
      </c>
      <c r="H42" s="122">
        <v>0</v>
      </c>
      <c r="I42" s="122">
        <v>0</v>
      </c>
      <c r="J42" s="122">
        <v>0</v>
      </c>
      <c r="K42" s="122">
        <v>0</v>
      </c>
      <c r="L42" s="122">
        <v>0</v>
      </c>
      <c r="M42" s="122">
        <v>0</v>
      </c>
      <c r="N42" s="122">
        <v>0</v>
      </c>
      <c r="O42" s="122">
        <v>0</v>
      </c>
      <c r="P42" s="122">
        <v>1626656</v>
      </c>
      <c r="Q42" s="122">
        <v>1116268</v>
      </c>
      <c r="R42" s="122">
        <v>927840</v>
      </c>
      <c r="S42" s="122">
        <v>738259</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122">
        <v>0</v>
      </c>
      <c r="O44" s="122">
        <v>0</v>
      </c>
      <c r="P44" s="122">
        <v>0</v>
      </c>
      <c r="Q44" s="122">
        <v>0</v>
      </c>
      <c r="R44" s="122">
        <v>0</v>
      </c>
      <c r="S44" s="51">
        <v>0</v>
      </c>
    </row>
    <row r="45" spans="1:19" ht="39.950000000000003" customHeight="1">
      <c r="A45" s="110" t="s">
        <v>199</v>
      </c>
      <c r="B45" s="111" t="s">
        <v>204</v>
      </c>
      <c r="C45" s="51">
        <v>593381.25</v>
      </c>
      <c r="D45" s="51">
        <v>629522.06999999995</v>
      </c>
      <c r="E45" s="51">
        <v>109655.14</v>
      </c>
      <c r="F45" s="51">
        <v>93928.13</v>
      </c>
      <c r="G45" s="51">
        <v>95864.35</v>
      </c>
      <c r="H45" s="51">
        <v>212784.85</v>
      </c>
      <c r="I45" s="51">
        <v>202128.26</v>
      </c>
      <c r="J45" s="51">
        <v>291097.27</v>
      </c>
      <c r="K45" s="51">
        <v>339358.69</v>
      </c>
      <c r="L45" s="51">
        <v>340669.03</v>
      </c>
      <c r="M45" s="51">
        <v>306143.02</v>
      </c>
      <c r="N45" s="51">
        <v>330381.17000000004</v>
      </c>
      <c r="O45" s="51">
        <v>831732.03000000014</v>
      </c>
      <c r="P45" s="51">
        <v>1014491.5499999998</v>
      </c>
      <c r="Q45" s="51">
        <v>713149.67</v>
      </c>
      <c r="R45" s="51">
        <v>350352.80999999994</v>
      </c>
      <c r="S45" s="51">
        <v>297037.90999999997</v>
      </c>
    </row>
    <row r="46" spans="1:19" ht="39.950000000000003" customHeight="1">
      <c r="A46" s="112" t="s">
        <v>89</v>
      </c>
      <c r="B46" s="111" t="s">
        <v>188</v>
      </c>
      <c r="C46" s="51">
        <v>593381.25</v>
      </c>
      <c r="D46" s="51">
        <v>629522.06999999995</v>
      </c>
      <c r="E46" s="51">
        <v>109655.14</v>
      </c>
      <c r="F46" s="51">
        <v>93928.13</v>
      </c>
      <c r="G46" s="51">
        <v>95864.35</v>
      </c>
      <c r="H46" s="51">
        <v>212784.85</v>
      </c>
      <c r="I46" s="51">
        <v>202128.26</v>
      </c>
      <c r="J46" s="51">
        <v>291097.27</v>
      </c>
      <c r="K46" s="51">
        <v>339358.69</v>
      </c>
      <c r="L46" s="51">
        <v>340669.03</v>
      </c>
      <c r="M46" s="51">
        <v>306143.02</v>
      </c>
      <c r="N46" s="122">
        <v>330381.17000000004</v>
      </c>
      <c r="O46" s="122">
        <v>831732.03000000014</v>
      </c>
      <c r="P46" s="122">
        <v>1014491.5499999998</v>
      </c>
      <c r="Q46" s="122">
        <v>713149.67</v>
      </c>
      <c r="R46" s="122">
        <v>350352.80999999994</v>
      </c>
      <c r="S46" s="51">
        <v>297037.90999999997</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56671.78</v>
      </c>
      <c r="M48" s="51">
        <v>64031.360000000001</v>
      </c>
      <c r="N48" s="51">
        <v>76539.41</v>
      </c>
      <c r="O48" s="51">
        <v>71308.09</v>
      </c>
      <c r="P48" s="51">
        <v>72761.52</v>
      </c>
      <c r="Q48" s="51">
        <v>116935.51000000001</v>
      </c>
      <c r="R48" s="51">
        <v>152427.54</v>
      </c>
      <c r="S48" s="51">
        <v>-1005.91</v>
      </c>
    </row>
    <row r="49" spans="1:19" ht="39.950000000000003" customHeight="1">
      <c r="A49" s="112" t="s">
        <v>101</v>
      </c>
      <c r="B49" s="111" t="s">
        <v>197</v>
      </c>
      <c r="C49" s="51">
        <v>0</v>
      </c>
      <c r="D49" s="51">
        <v>0</v>
      </c>
      <c r="E49" s="51">
        <v>0</v>
      </c>
      <c r="F49" s="51">
        <v>0</v>
      </c>
      <c r="G49" s="51">
        <v>0</v>
      </c>
      <c r="H49" s="51">
        <v>0</v>
      </c>
      <c r="I49" s="51">
        <v>0</v>
      </c>
      <c r="J49" s="51">
        <v>0</v>
      </c>
      <c r="K49" s="51">
        <v>0</v>
      </c>
      <c r="L49" s="51">
        <v>56671.78</v>
      </c>
      <c r="M49" s="51">
        <v>64031.360000000001</v>
      </c>
      <c r="N49" s="51">
        <v>76539.41</v>
      </c>
      <c r="O49" s="51">
        <v>71308.09</v>
      </c>
      <c r="P49" s="51">
        <v>72761.52</v>
      </c>
      <c r="Q49" s="51">
        <v>116935.51000000001</v>
      </c>
      <c r="R49" s="51">
        <v>152427.54</v>
      </c>
      <c r="S49" s="51">
        <v>-1005.91</v>
      </c>
    </row>
    <row r="50" spans="1:19" ht="39.950000000000003" customHeight="1">
      <c r="A50" s="116" t="s">
        <v>97</v>
      </c>
      <c r="B50" s="115" t="s">
        <v>179</v>
      </c>
      <c r="C50" s="51">
        <v>0</v>
      </c>
      <c r="D50" s="51">
        <v>0</v>
      </c>
      <c r="E50" s="51">
        <v>0</v>
      </c>
      <c r="F50" s="51">
        <v>0</v>
      </c>
      <c r="G50" s="51">
        <v>0</v>
      </c>
      <c r="H50" s="51">
        <v>0</v>
      </c>
      <c r="I50" s="51">
        <v>110402.74</v>
      </c>
      <c r="J50" s="51">
        <v>149297.68</v>
      </c>
      <c r="K50" s="51">
        <v>257306.05</v>
      </c>
      <c r="L50" s="51">
        <v>175740.69999999998</v>
      </c>
      <c r="M50" s="51">
        <v>305397.93999999994</v>
      </c>
      <c r="N50" s="122">
        <v>321630.32</v>
      </c>
      <c r="O50" s="122">
        <v>289371.26</v>
      </c>
      <c r="P50" s="122">
        <v>231914.38999999998</v>
      </c>
      <c r="Q50" s="122">
        <v>261233.72</v>
      </c>
      <c r="R50" s="122">
        <v>304527.83</v>
      </c>
      <c r="S50" s="51">
        <v>306054.89999999997</v>
      </c>
    </row>
    <row r="51" spans="1:19" ht="39.950000000000003" customHeight="1">
      <c r="A51" s="116" t="s">
        <v>98</v>
      </c>
      <c r="B51" s="115" t="s">
        <v>178</v>
      </c>
      <c r="C51" s="51">
        <v>0</v>
      </c>
      <c r="D51" s="51">
        <v>0</v>
      </c>
      <c r="E51" s="51">
        <v>0</v>
      </c>
      <c r="F51" s="51">
        <v>0</v>
      </c>
      <c r="G51" s="51">
        <v>0</v>
      </c>
      <c r="H51" s="51">
        <v>0</v>
      </c>
      <c r="I51" s="51">
        <v>110402.74</v>
      </c>
      <c r="J51" s="51">
        <v>149297.68</v>
      </c>
      <c r="K51" s="51">
        <v>257306.05</v>
      </c>
      <c r="L51" s="51">
        <v>175740.69999999998</v>
      </c>
      <c r="M51" s="51">
        <v>305397.93999999994</v>
      </c>
      <c r="N51" s="122">
        <v>321630.32</v>
      </c>
      <c r="O51" s="122">
        <v>289371.26</v>
      </c>
      <c r="P51" s="122">
        <v>231914.38999999998</v>
      </c>
      <c r="Q51" s="122">
        <v>261233.72</v>
      </c>
      <c r="R51" s="122">
        <v>304527.83</v>
      </c>
      <c r="S51" s="51">
        <v>306054.89999999997</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589468.03999999992</v>
      </c>
      <c r="L53" s="51">
        <v>321891.51</v>
      </c>
      <c r="M53" s="51">
        <v>391791.58</v>
      </c>
      <c r="N53" s="51">
        <v>452062.00000000006</v>
      </c>
      <c r="O53" s="51">
        <v>445327.60000000003</v>
      </c>
      <c r="P53" s="51">
        <v>413375.41000000003</v>
      </c>
      <c r="Q53" s="51">
        <v>494583.03999999998</v>
      </c>
      <c r="R53" s="51">
        <v>474329.87</v>
      </c>
      <c r="S53" s="51">
        <v>480316.08</v>
      </c>
    </row>
    <row r="54" spans="1:19" ht="39.950000000000003" customHeight="1">
      <c r="A54" s="114" t="s">
        <v>99</v>
      </c>
      <c r="B54" s="113" t="s">
        <v>191</v>
      </c>
      <c r="C54" s="51">
        <v>0</v>
      </c>
      <c r="D54" s="51">
        <v>0</v>
      </c>
      <c r="E54" s="51">
        <v>0</v>
      </c>
      <c r="F54" s="51">
        <v>0</v>
      </c>
      <c r="G54" s="51">
        <v>0</v>
      </c>
      <c r="H54" s="51">
        <v>0</v>
      </c>
      <c r="I54" s="51">
        <v>0</v>
      </c>
      <c r="J54" s="51">
        <v>29982.77</v>
      </c>
      <c r="K54" s="51">
        <v>35714.870000000003</v>
      </c>
      <c r="L54" s="51">
        <v>129495.75000000001</v>
      </c>
      <c r="M54" s="51">
        <v>375912.62</v>
      </c>
      <c r="N54" s="122">
        <v>658419.55000000005</v>
      </c>
      <c r="O54" s="122">
        <v>660764.09</v>
      </c>
      <c r="P54" s="122">
        <v>697721.66</v>
      </c>
      <c r="Q54" s="122">
        <v>610409.87</v>
      </c>
      <c r="R54" s="122">
        <v>881039.04</v>
      </c>
      <c r="S54" s="51">
        <v>2070825.98</v>
      </c>
    </row>
    <row r="55" spans="1:19" ht="39.950000000000003" customHeight="1">
      <c r="A55" s="114" t="s">
        <v>103</v>
      </c>
      <c r="B55" s="113" t="s">
        <v>192</v>
      </c>
      <c r="C55" s="51">
        <v>0</v>
      </c>
      <c r="D55" s="51">
        <v>0</v>
      </c>
      <c r="E55" s="51">
        <v>0</v>
      </c>
      <c r="F55" s="51">
        <v>0</v>
      </c>
      <c r="G55" s="51">
        <v>0</v>
      </c>
      <c r="H55" s="51">
        <v>0</v>
      </c>
      <c r="I55" s="51">
        <v>0</v>
      </c>
      <c r="J55" s="51">
        <v>29982.77</v>
      </c>
      <c r="K55" s="51">
        <v>35714.870000000003</v>
      </c>
      <c r="L55" s="51">
        <v>129495.75000000001</v>
      </c>
      <c r="M55" s="51">
        <v>375912.62</v>
      </c>
      <c r="N55" s="122">
        <v>658419.55000000005</v>
      </c>
      <c r="O55" s="122">
        <v>660764.09</v>
      </c>
      <c r="P55" s="122">
        <v>697721.66</v>
      </c>
      <c r="Q55" s="122">
        <v>610409.87</v>
      </c>
      <c r="R55" s="122">
        <v>881039.04</v>
      </c>
      <c r="S55" s="51">
        <v>2070825.98</v>
      </c>
    </row>
    <row r="56" spans="1:19" ht="39.950000000000003" customHeight="1">
      <c r="A56" s="114" t="s">
        <v>145</v>
      </c>
      <c r="B56" s="113" t="s">
        <v>180</v>
      </c>
      <c r="C56" s="51">
        <v>767386.22</v>
      </c>
      <c r="D56" s="51">
        <v>605794.11999999988</v>
      </c>
      <c r="E56" s="51">
        <v>543605.20000000007</v>
      </c>
      <c r="F56" s="51">
        <v>239085.14</v>
      </c>
      <c r="G56" s="51">
        <v>527421.30000000005</v>
      </c>
      <c r="H56" s="51">
        <v>356587.95000000013</v>
      </c>
      <c r="I56" s="51">
        <v>82771.900000000009</v>
      </c>
      <c r="J56" s="51">
        <v>113787.73</v>
      </c>
      <c r="K56" s="51">
        <v>130946.69</v>
      </c>
      <c r="L56" s="51">
        <v>234460.98</v>
      </c>
      <c r="M56" s="51">
        <v>354858.88</v>
      </c>
      <c r="N56" s="51">
        <v>349131.22000000003</v>
      </c>
      <c r="O56" s="51">
        <v>321836.24</v>
      </c>
      <c r="P56" s="51">
        <v>337748.38</v>
      </c>
      <c r="Q56" s="51">
        <v>268955.74</v>
      </c>
      <c r="R56" s="51">
        <v>302463.56</v>
      </c>
      <c r="S56" s="51">
        <v>434441.98</v>
      </c>
    </row>
    <row r="57" spans="1:19" ht="39.950000000000003" customHeight="1">
      <c r="A57" s="114" t="s">
        <v>146</v>
      </c>
      <c r="B57" s="113" t="s">
        <v>181</v>
      </c>
      <c r="C57" s="51">
        <v>767386.22</v>
      </c>
      <c r="D57" s="51">
        <v>605794.11999999988</v>
      </c>
      <c r="E57" s="51">
        <v>543605.20000000007</v>
      </c>
      <c r="F57" s="51">
        <v>239085.14</v>
      </c>
      <c r="G57" s="51">
        <v>527421.30000000005</v>
      </c>
      <c r="H57" s="51">
        <v>356587.95000000013</v>
      </c>
      <c r="I57" s="51">
        <v>82771.900000000009</v>
      </c>
      <c r="J57" s="51">
        <v>113787.73</v>
      </c>
      <c r="K57" s="51">
        <v>130946.69</v>
      </c>
      <c r="L57" s="51">
        <v>234460.98</v>
      </c>
      <c r="M57" s="51">
        <v>354858.88</v>
      </c>
      <c r="N57" s="51">
        <v>349131.22000000003</v>
      </c>
      <c r="O57" s="51">
        <v>321836.24</v>
      </c>
      <c r="P57" s="51">
        <v>337748.38</v>
      </c>
      <c r="Q57" s="51">
        <v>268955.74</v>
      </c>
      <c r="R57" s="51">
        <v>302463.56</v>
      </c>
      <c r="S57" s="51">
        <v>434441.98</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122">
        <v>0</v>
      </c>
      <c r="O58" s="122">
        <v>0</v>
      </c>
      <c r="P58" s="122">
        <v>0</v>
      </c>
      <c r="Q58" s="122">
        <v>0</v>
      </c>
      <c r="R58" s="122">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122">
        <v>0</v>
      </c>
      <c r="O59" s="122">
        <v>0</v>
      </c>
      <c r="P59" s="122">
        <v>0</v>
      </c>
      <c r="Q59" s="122">
        <v>0</v>
      </c>
      <c r="R59" s="122">
        <v>0</v>
      </c>
      <c r="S59" s="51">
        <v>0</v>
      </c>
    </row>
    <row r="60" spans="1:19" ht="39.950000000000003" customHeight="1">
      <c r="A60" s="117" t="s">
        <v>151</v>
      </c>
      <c r="B60" s="118" t="s">
        <v>182</v>
      </c>
      <c r="C60" s="51">
        <v>0</v>
      </c>
      <c r="D60" s="51">
        <v>0</v>
      </c>
      <c r="E60" s="51">
        <v>0</v>
      </c>
      <c r="F60" s="51">
        <v>0</v>
      </c>
      <c r="G60" s="51">
        <v>0</v>
      </c>
      <c r="H60" s="51">
        <v>0</v>
      </c>
      <c r="I60" s="51">
        <v>3619.61</v>
      </c>
      <c r="J60" s="51">
        <v>215748.14999999997</v>
      </c>
      <c r="K60" s="51">
        <v>196118.88999999998</v>
      </c>
      <c r="L60" s="51">
        <v>9707.92</v>
      </c>
      <c r="M60" s="51">
        <v>58468.759999999995</v>
      </c>
      <c r="N60" s="51">
        <v>18536.59</v>
      </c>
      <c r="O60" s="51">
        <v>66290.320000000007</v>
      </c>
      <c r="P60" s="51">
        <v>500605.83</v>
      </c>
      <c r="Q60" s="51">
        <v>493887.62</v>
      </c>
      <c r="R60" s="51">
        <v>471227.6</v>
      </c>
      <c r="S60" s="51">
        <v>481951.68</v>
      </c>
    </row>
    <row r="61" spans="1:19" ht="39.950000000000003" customHeight="1">
      <c r="A61" s="117" t="s">
        <v>152</v>
      </c>
      <c r="B61" s="118" t="s">
        <v>185</v>
      </c>
      <c r="C61" s="51">
        <v>0</v>
      </c>
      <c r="D61" s="51">
        <v>0</v>
      </c>
      <c r="E61" s="51">
        <v>0</v>
      </c>
      <c r="F61" s="51">
        <v>0</v>
      </c>
      <c r="G61" s="51">
        <v>0</v>
      </c>
      <c r="H61" s="51">
        <v>0</v>
      </c>
      <c r="I61" s="51">
        <v>3619.61</v>
      </c>
      <c r="J61" s="51">
        <v>215748.14999999997</v>
      </c>
      <c r="K61" s="51">
        <v>196118.88999999998</v>
      </c>
      <c r="L61" s="51">
        <v>9707.92</v>
      </c>
      <c r="M61" s="51">
        <v>58468.759999999995</v>
      </c>
      <c r="N61" s="51">
        <v>18536.59</v>
      </c>
      <c r="O61" s="51">
        <v>66290.320000000007</v>
      </c>
      <c r="P61" s="51">
        <v>500605.83</v>
      </c>
      <c r="Q61" s="51">
        <v>493887.62</v>
      </c>
      <c r="R61" s="51">
        <v>471227.6</v>
      </c>
      <c r="S61" s="51">
        <v>481951.68</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122">
        <v>0</v>
      </c>
      <c r="O62" s="122">
        <v>0</v>
      </c>
      <c r="P62" s="122">
        <v>0</v>
      </c>
      <c r="Q62" s="122">
        <v>0</v>
      </c>
      <c r="R62" s="122">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122">
        <v>0</v>
      </c>
      <c r="O63" s="122">
        <v>0</v>
      </c>
      <c r="P63" s="122">
        <v>0</v>
      </c>
      <c r="Q63" s="122">
        <v>0</v>
      </c>
      <c r="R63" s="122">
        <v>0</v>
      </c>
      <c r="S63" s="51">
        <v>0</v>
      </c>
    </row>
    <row r="64" spans="1:19" ht="39.950000000000003" customHeight="1">
      <c r="A64" s="119" t="s">
        <v>155</v>
      </c>
      <c r="B64" s="120" t="s">
        <v>183</v>
      </c>
      <c r="C64" s="51">
        <v>0</v>
      </c>
      <c r="D64" s="51">
        <v>0</v>
      </c>
      <c r="E64" s="51">
        <v>0</v>
      </c>
      <c r="F64" s="51">
        <v>0</v>
      </c>
      <c r="G64" s="51">
        <v>0</v>
      </c>
      <c r="H64" s="51">
        <v>0</v>
      </c>
      <c r="I64" s="51">
        <v>0</v>
      </c>
      <c r="J64" s="51">
        <v>0</v>
      </c>
      <c r="K64" s="51">
        <v>15665.13</v>
      </c>
      <c r="L64" s="51">
        <v>9830.43</v>
      </c>
      <c r="M64" s="51">
        <v>0</v>
      </c>
      <c r="N64" s="51">
        <v>10664.24</v>
      </c>
      <c r="O64" s="51">
        <v>18636.599999999999</v>
      </c>
      <c r="P64" s="51">
        <v>7885.4</v>
      </c>
      <c r="Q64" s="51">
        <v>10915.76</v>
      </c>
      <c r="R64" s="51">
        <v>14260.98</v>
      </c>
      <c r="S64" s="51">
        <v>4535.2699999999995</v>
      </c>
    </row>
    <row r="65" spans="1:19" ht="39.950000000000003" customHeight="1">
      <c r="A65" s="119" t="s">
        <v>156</v>
      </c>
      <c r="B65" s="120" t="s">
        <v>184</v>
      </c>
      <c r="C65" s="51">
        <v>0</v>
      </c>
      <c r="D65" s="51">
        <v>0</v>
      </c>
      <c r="E65" s="51">
        <v>0</v>
      </c>
      <c r="F65" s="51">
        <v>0</v>
      </c>
      <c r="G65" s="51">
        <v>0</v>
      </c>
      <c r="H65" s="51">
        <v>0</v>
      </c>
      <c r="I65" s="51">
        <v>0</v>
      </c>
      <c r="J65" s="51">
        <v>0</v>
      </c>
      <c r="K65" s="51">
        <v>15665.13</v>
      </c>
      <c r="L65" s="51">
        <v>9830.43</v>
      </c>
      <c r="M65" s="51">
        <v>0</v>
      </c>
      <c r="N65" s="51">
        <v>10664.24</v>
      </c>
      <c r="O65" s="51">
        <v>18636.599999999999</v>
      </c>
      <c r="P65" s="51">
        <v>7885.4</v>
      </c>
      <c r="Q65" s="51">
        <v>10915.76</v>
      </c>
      <c r="R65" s="51">
        <v>14260.98</v>
      </c>
      <c r="S65" s="51">
        <v>4535.2699999999995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S868" sqref="S868"/>
    </sheetView>
  </sheetViews>
  <sheetFormatPr baseColWidth="10" defaultColWidth="11.42578125" defaultRowHeight="12.75"/>
  <cols>
    <col min="1" max="1" width="37.5703125" style="35" customWidth="1"/>
    <col min="2" max="2" width="16.5703125" style="35" bestFit="1" customWidth="1"/>
    <col min="3" max="19" width="18.425781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v>3784</v>
      </c>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3784</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v>8092</v>
      </c>
      <c r="Q196" s="37">
        <v>8092</v>
      </c>
      <c r="R196" s="37">
        <v>8092</v>
      </c>
      <c r="S196" s="37">
        <v>8092</v>
      </c>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123">
        <v>75736</v>
      </c>
      <c r="D217" s="124">
        <v>75079</v>
      </c>
      <c r="E217" s="124">
        <v>76323</v>
      </c>
      <c r="F217" s="124">
        <v>77241</v>
      </c>
      <c r="G217" s="124">
        <v>77197</v>
      </c>
      <c r="H217" s="124">
        <v>73231</v>
      </c>
      <c r="I217" s="124">
        <v>73998</v>
      </c>
      <c r="J217" s="124">
        <v>74311</v>
      </c>
      <c r="K217" s="124">
        <v>73926</v>
      </c>
      <c r="L217" s="124">
        <v>75915</v>
      </c>
      <c r="M217" s="124">
        <v>74285</v>
      </c>
      <c r="N217" s="124">
        <v>77524</v>
      </c>
      <c r="O217" s="37">
        <v>77524</v>
      </c>
      <c r="P217" s="37">
        <v>77408</v>
      </c>
      <c r="Q217" s="37">
        <v>77408</v>
      </c>
      <c r="R217" s="37">
        <v>77408</v>
      </c>
      <c r="S217" s="37">
        <v>72933</v>
      </c>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v>5645</v>
      </c>
      <c r="D224" s="37">
        <v>5645</v>
      </c>
      <c r="E224" s="37">
        <v>5645</v>
      </c>
      <c r="F224" s="37">
        <v>5645</v>
      </c>
      <c r="G224" s="37">
        <v>5645</v>
      </c>
      <c r="H224" s="37">
        <v>5645</v>
      </c>
      <c r="I224" s="37">
        <v>5645</v>
      </c>
      <c r="J224" s="37">
        <v>5645</v>
      </c>
      <c r="K224" s="37">
        <v>5645</v>
      </c>
      <c r="L224" s="37">
        <v>5645</v>
      </c>
      <c r="M224" s="37">
        <v>5645</v>
      </c>
      <c r="N224" s="37">
        <v>5645</v>
      </c>
      <c r="O224" s="37">
        <v>5645</v>
      </c>
      <c r="P224" s="37">
        <v>5645</v>
      </c>
      <c r="Q224" s="37">
        <v>5645</v>
      </c>
      <c r="R224" s="37">
        <v>5645</v>
      </c>
      <c r="S224" s="37">
        <v>5645</v>
      </c>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81381</v>
      </c>
      <c r="D286" s="8">
        <f>SUM(D208:D285)</f>
        <v>80724</v>
      </c>
      <c r="E286" s="8">
        <f>SUM(E207:E285)</f>
        <v>81968</v>
      </c>
      <c r="F286" s="8">
        <f>SUM(F206:F285)</f>
        <v>82886</v>
      </c>
      <c r="G286" s="8">
        <f>SUM(G205:G285)</f>
        <v>82842</v>
      </c>
      <c r="H286" s="8">
        <f>SUM(H199:H285)</f>
        <v>78876</v>
      </c>
      <c r="I286" s="8">
        <f>SUM(I199:I285)</f>
        <v>79643</v>
      </c>
      <c r="J286" s="8">
        <f t="shared" ref="J286:L286" si="2">SUM(J199:J285)</f>
        <v>79956</v>
      </c>
      <c r="K286" s="8">
        <f>SUM(K199:K285)</f>
        <v>79571</v>
      </c>
      <c r="L286" s="8">
        <f t="shared" si="2"/>
        <v>81560</v>
      </c>
      <c r="M286" s="8">
        <f>SUM(M199:M285)</f>
        <v>79930</v>
      </c>
      <c r="N286" s="11">
        <f>SUM(N194:N285)</f>
        <v>83169</v>
      </c>
      <c r="O286" s="11">
        <f>SUM(O194:O285)</f>
        <v>83169</v>
      </c>
      <c r="P286" s="11">
        <f>SUM(P194:P285)</f>
        <v>91145</v>
      </c>
      <c r="Q286" s="11">
        <f>SUM(Q194:Q285)</f>
        <v>91145</v>
      </c>
      <c r="R286" s="11">
        <f>SUM(R193:R285)</f>
        <v>91145</v>
      </c>
      <c r="S286" s="11">
        <f>SUM(S193:S285)</f>
        <v>86670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2751</v>
      </c>
    </row>
    <row r="479" spans="1:19">
      <c r="A479" s="38"/>
      <c r="B479" s="6">
        <v>2021</v>
      </c>
      <c r="C479" s="36"/>
      <c r="D479" s="36"/>
      <c r="E479" s="36"/>
      <c r="F479" s="36"/>
      <c r="G479" s="36"/>
      <c r="H479" s="36"/>
      <c r="I479" s="36"/>
      <c r="J479" s="36"/>
      <c r="K479" s="36"/>
      <c r="L479" s="36"/>
      <c r="M479" s="36"/>
      <c r="N479" s="36"/>
      <c r="O479" s="36"/>
      <c r="P479" s="36"/>
      <c r="Q479" s="36"/>
      <c r="R479" s="37">
        <v>6536</v>
      </c>
      <c r="S479" s="37">
        <v>5855</v>
      </c>
    </row>
    <row r="480" spans="1:19">
      <c r="B480" s="6">
        <v>2020</v>
      </c>
      <c r="C480" s="36"/>
      <c r="D480" s="36"/>
      <c r="E480" s="36"/>
      <c r="F480" s="36"/>
      <c r="G480" s="36"/>
      <c r="H480" s="36"/>
      <c r="I480" s="36"/>
      <c r="J480" s="36"/>
      <c r="K480" s="36"/>
      <c r="L480" s="36"/>
      <c r="M480" s="36"/>
      <c r="N480" s="36"/>
      <c r="O480" s="36"/>
      <c r="P480" s="36"/>
      <c r="Q480" s="37">
        <v>11064</v>
      </c>
      <c r="R480" s="37">
        <v>11064</v>
      </c>
      <c r="S480" s="37">
        <v>10242</v>
      </c>
    </row>
    <row r="481" spans="1:19">
      <c r="A481" s="40"/>
      <c r="B481" s="6">
        <v>2019</v>
      </c>
      <c r="C481" s="36"/>
      <c r="D481" s="36"/>
      <c r="E481" s="36"/>
      <c r="F481" s="36"/>
      <c r="G481" s="36"/>
      <c r="H481" s="36"/>
      <c r="I481" s="36"/>
      <c r="J481" s="36"/>
      <c r="K481" s="36"/>
      <c r="L481" s="36"/>
      <c r="M481" s="36"/>
      <c r="N481" s="36"/>
      <c r="O481" s="36"/>
      <c r="P481" s="37">
        <v>17293</v>
      </c>
      <c r="Q481" s="37">
        <v>17293</v>
      </c>
      <c r="R481" s="37">
        <v>17293</v>
      </c>
      <c r="S481" s="37">
        <v>17000</v>
      </c>
    </row>
    <row r="482" spans="1:19">
      <c r="A482" s="40"/>
      <c r="B482" s="6">
        <v>2018</v>
      </c>
      <c r="C482" s="36"/>
      <c r="D482" s="36"/>
      <c r="E482" s="36"/>
      <c r="F482" s="36"/>
      <c r="G482" s="36"/>
      <c r="H482" s="36"/>
      <c r="I482" s="36"/>
      <c r="J482" s="36"/>
      <c r="K482" s="36"/>
      <c r="L482" s="36"/>
      <c r="M482" s="36"/>
      <c r="N482" s="36"/>
      <c r="O482" s="37">
        <v>7913</v>
      </c>
      <c r="P482" s="37">
        <v>7913</v>
      </c>
      <c r="Q482" s="37">
        <v>7913</v>
      </c>
      <c r="R482" s="37">
        <v>7913</v>
      </c>
      <c r="S482" s="37">
        <v>7280</v>
      </c>
    </row>
    <row r="483" spans="1:19">
      <c r="A483" s="40"/>
      <c r="B483" s="6">
        <v>2017</v>
      </c>
      <c r="C483" s="125"/>
      <c r="D483" s="36"/>
      <c r="E483" s="36"/>
      <c r="F483" s="36"/>
      <c r="G483" s="36"/>
      <c r="H483" s="36"/>
      <c r="I483" s="36"/>
      <c r="J483" s="36"/>
      <c r="K483" s="36"/>
      <c r="L483" s="36"/>
      <c r="M483" s="36"/>
      <c r="N483" s="37">
        <v>23725</v>
      </c>
      <c r="O483" s="37">
        <v>23725</v>
      </c>
      <c r="P483" s="37">
        <v>23725</v>
      </c>
      <c r="Q483" s="37">
        <v>23725</v>
      </c>
      <c r="R483" s="37">
        <v>23256</v>
      </c>
      <c r="S483" s="37">
        <v>21542</v>
      </c>
    </row>
    <row r="484" spans="1:19">
      <c r="B484" s="6">
        <v>2016</v>
      </c>
      <c r="C484" s="125"/>
      <c r="D484" s="36"/>
      <c r="E484" s="36"/>
      <c r="F484" s="36"/>
      <c r="G484" s="36"/>
      <c r="H484" s="36"/>
      <c r="I484" s="36"/>
      <c r="J484" s="36"/>
      <c r="K484" s="36"/>
      <c r="L484" s="36"/>
      <c r="M484" s="37">
        <v>19540</v>
      </c>
      <c r="N484" s="37">
        <v>19748</v>
      </c>
      <c r="O484" s="37">
        <v>19748</v>
      </c>
      <c r="P484" s="37">
        <v>19748</v>
      </c>
      <c r="Q484" s="37">
        <v>19748</v>
      </c>
      <c r="R484" s="37">
        <v>20659</v>
      </c>
      <c r="S484" s="37">
        <v>19515</v>
      </c>
    </row>
    <row r="485" spans="1:19">
      <c r="B485" s="6">
        <v>2015</v>
      </c>
      <c r="C485" s="125"/>
      <c r="D485" s="36"/>
      <c r="E485" s="36"/>
      <c r="F485" s="36"/>
      <c r="G485" s="36"/>
      <c r="H485" s="36"/>
      <c r="I485" s="36"/>
      <c r="J485" s="36"/>
      <c r="K485" s="36"/>
      <c r="L485" s="37">
        <v>10478</v>
      </c>
      <c r="M485" s="37">
        <v>10581</v>
      </c>
      <c r="N485" s="37">
        <v>10811</v>
      </c>
      <c r="O485" s="37">
        <v>10581</v>
      </c>
      <c r="P485" s="37">
        <v>10581</v>
      </c>
      <c r="Q485" s="37">
        <v>10581</v>
      </c>
      <c r="R485" s="37">
        <v>11812</v>
      </c>
      <c r="S485" s="37">
        <v>10554</v>
      </c>
    </row>
    <row r="486" spans="1:19">
      <c r="B486" s="6">
        <v>2014</v>
      </c>
      <c r="C486" s="125"/>
      <c r="D486" s="36"/>
      <c r="E486" s="36"/>
      <c r="F486" s="36"/>
      <c r="G486" s="36"/>
      <c r="H486" s="36"/>
      <c r="I486" s="36"/>
      <c r="J486" s="36"/>
      <c r="K486" s="37">
        <v>9298</v>
      </c>
      <c r="L486" s="37">
        <v>9303</v>
      </c>
      <c r="M486" s="37">
        <v>9367</v>
      </c>
      <c r="N486" s="37">
        <v>9637</v>
      </c>
      <c r="O486" s="37">
        <v>9367</v>
      </c>
      <c r="P486" s="37">
        <v>9367</v>
      </c>
      <c r="Q486" s="37">
        <v>9367</v>
      </c>
      <c r="R486" s="37">
        <v>10554</v>
      </c>
      <c r="S486" s="37">
        <v>9331</v>
      </c>
    </row>
    <row r="487" spans="1:19">
      <c r="B487" s="6">
        <v>2013</v>
      </c>
      <c r="C487" s="125"/>
      <c r="D487" s="36"/>
      <c r="E487" s="36"/>
      <c r="F487" s="36"/>
      <c r="G487" s="36"/>
      <c r="H487" s="36"/>
      <c r="I487" s="36"/>
      <c r="J487" s="37">
        <v>11515</v>
      </c>
      <c r="K487" s="37">
        <v>11625</v>
      </c>
      <c r="L487" s="37">
        <v>11318</v>
      </c>
      <c r="M487" s="37">
        <v>11415</v>
      </c>
      <c r="N487" s="37">
        <v>11632</v>
      </c>
      <c r="O487" s="37">
        <v>11632</v>
      </c>
      <c r="P487" s="37">
        <v>11632</v>
      </c>
      <c r="Q487" s="37">
        <v>11632</v>
      </c>
      <c r="R487" s="37">
        <v>11532</v>
      </c>
      <c r="S487" s="37">
        <v>10382</v>
      </c>
    </row>
    <row r="488" spans="1:19">
      <c r="B488" s="6">
        <v>2012</v>
      </c>
      <c r="C488" s="125"/>
      <c r="D488" s="36"/>
      <c r="E488" s="36"/>
      <c r="F488" s="36"/>
      <c r="G488" s="36"/>
      <c r="H488" s="36"/>
      <c r="I488" s="37">
        <v>3703</v>
      </c>
      <c r="J488" s="37">
        <v>3709</v>
      </c>
      <c r="K488" s="37">
        <v>3712</v>
      </c>
      <c r="L488" s="37">
        <v>3759</v>
      </c>
      <c r="M488" s="37">
        <v>3729</v>
      </c>
      <c r="N488" s="37">
        <v>3838</v>
      </c>
      <c r="O488" s="37">
        <v>3838</v>
      </c>
      <c r="P488" s="37">
        <v>3838</v>
      </c>
      <c r="Q488" s="37">
        <v>3838</v>
      </c>
      <c r="R488" s="37">
        <v>2148</v>
      </c>
      <c r="S488" s="37">
        <v>2031</v>
      </c>
    </row>
    <row r="489" spans="1:19">
      <c r="B489" s="6">
        <v>2011</v>
      </c>
      <c r="C489" s="125"/>
      <c r="D489" s="36"/>
      <c r="E489" s="36"/>
      <c r="F489" s="36"/>
      <c r="G489" s="36"/>
      <c r="H489" s="37">
        <v>3010</v>
      </c>
      <c r="I489" s="37">
        <v>3054</v>
      </c>
      <c r="J489" s="37">
        <v>3052</v>
      </c>
      <c r="K489" s="37">
        <v>3064</v>
      </c>
      <c r="L489" s="37">
        <v>3060</v>
      </c>
      <c r="M489" s="37">
        <v>3070</v>
      </c>
      <c r="N489" s="37">
        <v>3095</v>
      </c>
      <c r="O489" s="37">
        <v>3095</v>
      </c>
      <c r="P489" s="37">
        <f>3095-581</f>
        <v>2514</v>
      </c>
      <c r="Q489" s="37">
        <v>2514</v>
      </c>
      <c r="R489" s="37">
        <v>1919</v>
      </c>
      <c r="S489" s="37">
        <v>1875</v>
      </c>
    </row>
    <row r="490" spans="1:19">
      <c r="B490" s="6">
        <v>2010</v>
      </c>
      <c r="C490" s="125"/>
      <c r="D490" s="36"/>
      <c r="E490" s="36"/>
      <c r="F490" s="36"/>
      <c r="G490" s="37">
        <v>0</v>
      </c>
      <c r="H490" s="37">
        <v>1586</v>
      </c>
      <c r="I490" s="37">
        <v>1666</v>
      </c>
      <c r="J490" s="37">
        <v>1663</v>
      </c>
      <c r="K490" s="37">
        <v>1685</v>
      </c>
      <c r="L490" s="37">
        <v>1678</v>
      </c>
      <c r="M490" s="37">
        <v>1698</v>
      </c>
      <c r="N490" s="37">
        <v>1743</v>
      </c>
      <c r="O490" s="37">
        <v>1743</v>
      </c>
      <c r="P490" s="37">
        <v>1743</v>
      </c>
      <c r="Q490" s="37">
        <v>1743</v>
      </c>
      <c r="R490" s="37">
        <v>1938</v>
      </c>
      <c r="S490" s="37">
        <v>1693</v>
      </c>
    </row>
    <row r="491" spans="1:19">
      <c r="B491" s="6">
        <v>2009</v>
      </c>
      <c r="C491" s="125"/>
      <c r="D491" s="36"/>
      <c r="E491" s="36"/>
      <c r="F491" s="37">
        <v>1983</v>
      </c>
      <c r="G491" s="37">
        <v>1951</v>
      </c>
      <c r="H491" s="37">
        <v>1994</v>
      </c>
      <c r="I491" s="37">
        <v>2042</v>
      </c>
      <c r="J491" s="37">
        <v>2046</v>
      </c>
      <c r="K491" s="37">
        <v>2048</v>
      </c>
      <c r="L491" s="37">
        <v>2081</v>
      </c>
      <c r="M491" s="37">
        <v>2061</v>
      </c>
      <c r="N491" s="37">
        <v>2138</v>
      </c>
      <c r="O491" s="37">
        <v>2138</v>
      </c>
      <c r="P491" s="37">
        <v>2138</v>
      </c>
      <c r="Q491" s="37">
        <v>2138</v>
      </c>
      <c r="R491" s="37">
        <v>1249</v>
      </c>
      <c r="S491" s="37">
        <v>1160</v>
      </c>
    </row>
    <row r="492" spans="1:19">
      <c r="B492" s="6">
        <v>2008</v>
      </c>
      <c r="C492" s="125"/>
      <c r="D492" s="36"/>
      <c r="E492" s="37">
        <v>9995</v>
      </c>
      <c r="F492" s="37">
        <v>10211</v>
      </c>
      <c r="G492" s="37">
        <v>10102</v>
      </c>
      <c r="H492" s="37">
        <v>10276</v>
      </c>
      <c r="I492" s="37">
        <v>10483</v>
      </c>
      <c r="J492" s="37">
        <v>10512</v>
      </c>
      <c r="K492" s="37">
        <v>10505</v>
      </c>
      <c r="L492" s="37">
        <v>10706</v>
      </c>
      <c r="M492" s="37">
        <v>10564</v>
      </c>
      <c r="N492" s="37">
        <v>10250</v>
      </c>
      <c r="O492" s="37">
        <v>9521</v>
      </c>
      <c r="P492" s="37">
        <v>9521</v>
      </c>
      <c r="Q492" s="37">
        <v>9521</v>
      </c>
      <c r="R492" s="37">
        <v>862</v>
      </c>
      <c r="S492" s="37">
        <v>820</v>
      </c>
    </row>
    <row r="493" spans="1:19">
      <c r="B493" s="6">
        <v>2007</v>
      </c>
      <c r="C493" s="125"/>
      <c r="D493" s="37">
        <v>5266</v>
      </c>
      <c r="E493" s="37">
        <v>5323</v>
      </c>
      <c r="F493" s="37">
        <v>5580</v>
      </c>
      <c r="G493" s="37">
        <v>2893</v>
      </c>
      <c r="H493" s="37">
        <v>3044</v>
      </c>
      <c r="I493" s="37">
        <v>3190</v>
      </c>
      <c r="J493" s="37">
        <v>3185</v>
      </c>
      <c r="K493" s="37">
        <v>3224</v>
      </c>
      <c r="L493" s="37">
        <v>3217</v>
      </c>
      <c r="M493" s="37">
        <v>3249</v>
      </c>
      <c r="N493" s="37">
        <v>1656</v>
      </c>
      <c r="O493" s="37">
        <v>1656</v>
      </c>
      <c r="P493" s="37">
        <v>1656</v>
      </c>
      <c r="Q493" s="37">
        <v>1656</v>
      </c>
      <c r="R493" s="37">
        <v>1819</v>
      </c>
      <c r="S493" s="37">
        <v>1604</v>
      </c>
    </row>
    <row r="494" spans="1:19">
      <c r="B494" s="6">
        <v>2006</v>
      </c>
      <c r="C494" s="123">
        <v>3352</v>
      </c>
      <c r="D494" s="37">
        <v>3583</v>
      </c>
      <c r="E494" s="37">
        <v>3620</v>
      </c>
      <c r="F494" s="37">
        <v>3809</v>
      </c>
      <c r="G494" s="37">
        <v>3649</v>
      </c>
      <c r="H494" s="37">
        <v>3815</v>
      </c>
      <c r="I494" s="37">
        <v>3979</v>
      </c>
      <c r="J494" s="37">
        <v>3976</v>
      </c>
      <c r="K494" s="37">
        <v>4015</v>
      </c>
      <c r="L494" s="37">
        <v>4022</v>
      </c>
      <c r="M494" s="37">
        <v>4044</v>
      </c>
      <c r="N494" s="37">
        <v>275</v>
      </c>
      <c r="O494" s="37">
        <v>275</v>
      </c>
      <c r="P494" s="37">
        <v>275</v>
      </c>
      <c r="Q494" s="37">
        <v>275</v>
      </c>
      <c r="R494" s="37">
        <v>306</v>
      </c>
      <c r="S494" s="37">
        <v>267</v>
      </c>
    </row>
    <row r="495" spans="1:19">
      <c r="B495" s="6">
        <v>2005</v>
      </c>
      <c r="C495" s="123">
        <v>4759</v>
      </c>
      <c r="D495" s="37">
        <v>4868</v>
      </c>
      <c r="E495" s="37">
        <v>4942</v>
      </c>
      <c r="F495" s="37">
        <v>5044</v>
      </c>
      <c r="G495" s="37">
        <v>4995</v>
      </c>
      <c r="H495" s="37">
        <v>5077</v>
      </c>
      <c r="I495" s="37">
        <v>5175</v>
      </c>
      <c r="J495" s="37">
        <v>5190</v>
      </c>
      <c r="K495" s="37">
        <v>5185</v>
      </c>
      <c r="L495" s="37">
        <v>5287</v>
      </c>
      <c r="M495" s="37">
        <v>5214</v>
      </c>
      <c r="N495" s="37">
        <v>356</v>
      </c>
      <c r="O495" s="37">
        <v>356</v>
      </c>
      <c r="P495" s="37">
        <v>356</v>
      </c>
      <c r="Q495" s="37">
        <v>356</v>
      </c>
      <c r="R495" s="37">
        <v>356</v>
      </c>
      <c r="S495" s="37">
        <v>339</v>
      </c>
    </row>
    <row r="496" spans="1:19">
      <c r="B496" s="6">
        <v>2004</v>
      </c>
      <c r="C496" s="123">
        <v>7286</v>
      </c>
      <c r="D496" s="37">
        <v>6926</v>
      </c>
      <c r="E496" s="37">
        <v>6986</v>
      </c>
      <c r="F496" s="37">
        <v>7427</v>
      </c>
      <c r="G496" s="37">
        <v>7038</v>
      </c>
      <c r="H496" s="37">
        <v>7427</v>
      </c>
      <c r="I496" s="37">
        <v>7803</v>
      </c>
      <c r="J496" s="37">
        <v>7788</v>
      </c>
      <c r="K496" s="37">
        <v>7891</v>
      </c>
      <c r="L496" s="37">
        <v>7859</v>
      </c>
      <c r="M496" s="37">
        <v>7952</v>
      </c>
      <c r="N496" s="37">
        <v>4601</v>
      </c>
      <c r="O496" s="37">
        <v>4601</v>
      </c>
      <c r="P496" s="37">
        <v>4601</v>
      </c>
      <c r="Q496" s="37">
        <v>4601</v>
      </c>
      <c r="R496" s="37">
        <v>5116</v>
      </c>
      <c r="S496" s="37">
        <v>4469</v>
      </c>
    </row>
    <row r="497" spans="2:19">
      <c r="B497" s="6">
        <v>2003</v>
      </c>
      <c r="C497" s="123">
        <v>2332</v>
      </c>
      <c r="D497" s="37">
        <v>2655</v>
      </c>
      <c r="E497" s="37">
        <v>2678</v>
      </c>
      <c r="F497" s="37">
        <v>2847</v>
      </c>
      <c r="G497" s="37">
        <v>2698</v>
      </c>
      <c r="H497" s="37">
        <v>1330</v>
      </c>
      <c r="I497" s="37">
        <v>1398</v>
      </c>
      <c r="J497" s="37">
        <v>1395</v>
      </c>
      <c r="K497" s="37">
        <v>1413</v>
      </c>
      <c r="L497" s="37">
        <v>1408</v>
      </c>
      <c r="M497" s="37">
        <v>1424</v>
      </c>
      <c r="N497" s="37">
        <v>842</v>
      </c>
      <c r="O497" s="37">
        <v>842</v>
      </c>
      <c r="P497" s="37">
        <v>842</v>
      </c>
      <c r="Q497" s="37">
        <v>842</v>
      </c>
      <c r="R497" s="37">
        <v>936</v>
      </c>
      <c r="S497" s="37">
        <v>0</v>
      </c>
    </row>
    <row r="498" spans="2:19">
      <c r="B498" s="6">
        <v>2002</v>
      </c>
      <c r="C498" s="123">
        <v>221</v>
      </c>
      <c r="D498" s="37">
        <v>252</v>
      </c>
      <c r="E498" s="37">
        <v>254</v>
      </c>
      <c r="F498" s="37">
        <v>270</v>
      </c>
      <c r="G498" s="37">
        <v>256</v>
      </c>
      <c r="H498" s="37">
        <v>169</v>
      </c>
      <c r="I498" s="37">
        <v>169</v>
      </c>
      <c r="J498" s="37">
        <v>169</v>
      </c>
      <c r="K498" s="37">
        <v>169</v>
      </c>
      <c r="L498" s="37">
        <v>169</v>
      </c>
      <c r="M498" s="37">
        <v>169</v>
      </c>
      <c r="N498" s="37">
        <v>169</v>
      </c>
      <c r="O498" s="37">
        <v>169</v>
      </c>
      <c r="P498" s="37">
        <v>169</v>
      </c>
      <c r="Q498" s="37">
        <v>169</v>
      </c>
      <c r="R498" s="37">
        <v>169</v>
      </c>
      <c r="S498" s="37">
        <v>147</v>
      </c>
    </row>
    <row r="499" spans="2:19">
      <c r="B499" s="6">
        <v>2001</v>
      </c>
      <c r="C499" s="123">
        <v>3660</v>
      </c>
      <c r="D499" s="37">
        <v>3534</v>
      </c>
      <c r="E499" s="37">
        <v>3591</v>
      </c>
      <c r="F499" s="37">
        <v>3648</v>
      </c>
      <c r="G499" s="37">
        <v>3631</v>
      </c>
      <c r="H499" s="37">
        <v>3631</v>
      </c>
      <c r="I499" s="37">
        <v>3631</v>
      </c>
      <c r="J499" s="37">
        <v>3631</v>
      </c>
      <c r="K499" s="37">
        <v>3631</v>
      </c>
      <c r="L499" s="37">
        <v>3631</v>
      </c>
      <c r="M499" s="37">
        <v>3574</v>
      </c>
      <c r="N499" s="37">
        <v>3574</v>
      </c>
      <c r="O499" s="37">
        <v>3574</v>
      </c>
      <c r="P499" s="37">
        <v>3574</v>
      </c>
      <c r="Q499" s="37">
        <v>3574</v>
      </c>
      <c r="R499" s="37">
        <f>3759+207</f>
        <v>3966</v>
      </c>
      <c r="S499" s="37">
        <v>3545</v>
      </c>
    </row>
    <row r="500" spans="2:19">
      <c r="B500" s="6">
        <v>2000</v>
      </c>
      <c r="C500" s="123">
        <v>10665</v>
      </c>
      <c r="D500" s="37">
        <v>12042</v>
      </c>
      <c r="E500" s="37">
        <v>12150</v>
      </c>
      <c r="F500" s="37">
        <v>12891</v>
      </c>
      <c r="G500" s="37">
        <v>12243</v>
      </c>
      <c r="H500" s="37">
        <v>12895</v>
      </c>
      <c r="I500" s="37">
        <v>13526</v>
      </c>
      <c r="J500" s="37">
        <v>13504</v>
      </c>
      <c r="K500" s="37">
        <v>0</v>
      </c>
      <c r="L500" s="37">
        <v>0</v>
      </c>
      <c r="M500" s="37">
        <v>0</v>
      </c>
      <c r="N500" s="37">
        <v>0</v>
      </c>
      <c r="O500" s="37"/>
      <c r="P500" s="37"/>
      <c r="Q500" s="37"/>
      <c r="R500" s="37"/>
      <c r="S500" s="37"/>
    </row>
    <row r="501" spans="2:19">
      <c r="B501" s="6">
        <v>1999</v>
      </c>
      <c r="C501" s="123">
        <v>192</v>
      </c>
      <c r="D501" s="37">
        <v>219</v>
      </c>
      <c r="E501" s="37">
        <v>221</v>
      </c>
      <c r="F501" s="37">
        <v>235</v>
      </c>
      <c r="G501" s="37">
        <v>222</v>
      </c>
      <c r="H501" s="37">
        <v>235</v>
      </c>
      <c r="I501" s="37">
        <v>247</v>
      </c>
      <c r="J501" s="37">
        <v>246</v>
      </c>
      <c r="K501" s="37">
        <v>249</v>
      </c>
      <c r="L501" s="37">
        <v>248</v>
      </c>
      <c r="M501" s="37">
        <v>251</v>
      </c>
      <c r="N501" s="37">
        <v>0</v>
      </c>
      <c r="O501" s="37"/>
      <c r="P501" s="37"/>
      <c r="Q501" s="37"/>
      <c r="R501" s="37"/>
      <c r="S501" s="37"/>
    </row>
    <row r="502" spans="2:19">
      <c r="B502" s="6">
        <v>1998</v>
      </c>
      <c r="C502" s="123">
        <v>2118</v>
      </c>
      <c r="D502" s="37">
        <v>2351</v>
      </c>
      <c r="E502" s="37">
        <v>2380</v>
      </c>
      <c r="F502" s="37">
        <v>2476</v>
      </c>
      <c r="G502" s="37">
        <v>2402</v>
      </c>
      <c r="H502" s="37">
        <v>2485</v>
      </c>
      <c r="I502" s="37">
        <v>2570</v>
      </c>
      <c r="J502" s="37">
        <v>2571</v>
      </c>
      <c r="K502" s="37">
        <v>2427</v>
      </c>
      <c r="L502" s="37">
        <v>2449</v>
      </c>
      <c r="M502" s="37">
        <v>2443</v>
      </c>
      <c r="N502" s="37">
        <v>2525</v>
      </c>
      <c r="O502" s="37">
        <v>2525</v>
      </c>
      <c r="P502" s="37">
        <v>2525</v>
      </c>
      <c r="Q502" s="37">
        <v>2525</v>
      </c>
      <c r="R502" s="37">
        <v>2687</v>
      </c>
      <c r="S502" s="37">
        <v>2430</v>
      </c>
    </row>
    <row r="503" spans="2:19">
      <c r="B503" s="6">
        <v>1997</v>
      </c>
      <c r="C503" s="123">
        <v>2003</v>
      </c>
      <c r="D503" s="37">
        <v>1985</v>
      </c>
      <c r="E503" s="37">
        <v>2015</v>
      </c>
      <c r="F503" s="37">
        <v>2063</v>
      </c>
      <c r="G503" s="37">
        <v>2036</v>
      </c>
      <c r="H503" s="37">
        <v>2075</v>
      </c>
      <c r="I503" s="37">
        <v>2121</v>
      </c>
      <c r="J503" s="37">
        <v>2126</v>
      </c>
      <c r="K503" s="37">
        <v>306</v>
      </c>
      <c r="L503" s="37">
        <v>177</v>
      </c>
      <c r="M503" s="37">
        <v>180</v>
      </c>
      <c r="N503" s="37">
        <v>184</v>
      </c>
      <c r="O503" s="37">
        <v>184</v>
      </c>
      <c r="P503" s="37">
        <v>184</v>
      </c>
      <c r="Q503" s="37">
        <v>184</v>
      </c>
      <c r="R503" s="37">
        <v>205</v>
      </c>
      <c r="S503" s="37">
        <v>179</v>
      </c>
    </row>
    <row r="504" spans="2:19">
      <c r="B504" s="6">
        <v>1996</v>
      </c>
      <c r="C504" s="123">
        <v>0</v>
      </c>
      <c r="D504" s="37">
        <v>7494</v>
      </c>
      <c r="E504" s="37">
        <v>7562</v>
      </c>
      <c r="F504" s="37">
        <v>8018</v>
      </c>
      <c r="G504" s="37">
        <v>7620</v>
      </c>
      <c r="H504" s="37">
        <v>8021</v>
      </c>
      <c r="I504" s="37">
        <v>8410</v>
      </c>
      <c r="J504" s="37">
        <v>8396</v>
      </c>
      <c r="K504" s="37">
        <v>7127</v>
      </c>
      <c r="L504" s="37">
        <v>7099</v>
      </c>
      <c r="M504" s="37">
        <v>7184</v>
      </c>
      <c r="N504" s="37">
        <v>7373</v>
      </c>
      <c r="O504" s="37">
        <v>7373</v>
      </c>
      <c r="P504" s="37">
        <v>7373</v>
      </c>
      <c r="Q504" s="37">
        <v>7373</v>
      </c>
      <c r="R504" s="37">
        <v>8197</v>
      </c>
      <c r="S504" s="37">
        <v>7161</v>
      </c>
    </row>
    <row r="505" spans="2:19">
      <c r="B505" s="6">
        <v>1995</v>
      </c>
      <c r="C505" s="123">
        <v>0</v>
      </c>
      <c r="D505" s="37">
        <v>4726</v>
      </c>
      <c r="E505" s="37">
        <v>4804</v>
      </c>
      <c r="F505" s="37">
        <v>4866</v>
      </c>
      <c r="G505" s="37">
        <v>4858</v>
      </c>
      <c r="H505" s="37">
        <v>4904</v>
      </c>
      <c r="I505" s="37">
        <v>4971</v>
      </c>
      <c r="J505" s="37">
        <v>4990</v>
      </c>
      <c r="K505" s="37">
        <v>3043</v>
      </c>
      <c r="L505" s="37">
        <v>3124</v>
      </c>
      <c r="M505" s="37">
        <v>3057</v>
      </c>
      <c r="N505" s="37">
        <v>1072</v>
      </c>
      <c r="O505" s="37">
        <v>1072</v>
      </c>
      <c r="P505" s="37">
        <v>1072</v>
      </c>
      <c r="Q505" s="37">
        <v>1072</v>
      </c>
      <c r="R505" s="37">
        <v>1070</v>
      </c>
      <c r="S505" s="37">
        <v>1018</v>
      </c>
    </row>
    <row r="506" spans="2:19">
      <c r="B506" s="6">
        <v>1994</v>
      </c>
      <c r="C506" s="123">
        <v>4546</v>
      </c>
      <c r="D506" s="37">
        <v>4932</v>
      </c>
      <c r="E506" s="37">
        <v>4975</v>
      </c>
      <c r="F506" s="37">
        <v>5289</v>
      </c>
      <c r="G506" s="37">
        <v>5012</v>
      </c>
      <c r="H506" s="37">
        <v>5289</v>
      </c>
      <c r="I506" s="37">
        <v>5556</v>
      </c>
      <c r="J506" s="37">
        <v>5546</v>
      </c>
      <c r="K506" s="37">
        <v>5619</v>
      </c>
      <c r="L506" s="37">
        <v>5597</v>
      </c>
      <c r="M506" s="37">
        <v>5523</v>
      </c>
      <c r="N506" s="37">
        <v>5669</v>
      </c>
      <c r="O506" s="37">
        <v>5669</v>
      </c>
      <c r="P506" s="37">
        <v>5669</v>
      </c>
      <c r="Q506" s="37">
        <v>5669</v>
      </c>
      <c r="R506" s="37">
        <v>6303</v>
      </c>
      <c r="S506" s="37">
        <v>5506</v>
      </c>
    </row>
    <row r="507" spans="2:19">
      <c r="B507" s="6">
        <v>1993</v>
      </c>
      <c r="C507" s="123">
        <v>5295</v>
      </c>
      <c r="D507" s="37">
        <v>5645</v>
      </c>
      <c r="E507" s="37">
        <v>5705</v>
      </c>
      <c r="F507" s="37">
        <v>5994</v>
      </c>
      <c r="G507" s="37">
        <v>5753</v>
      </c>
      <c r="H507" s="37">
        <v>6005</v>
      </c>
      <c r="I507" s="37">
        <v>6255</v>
      </c>
      <c r="J507" s="37">
        <v>6252</v>
      </c>
      <c r="K507" s="37">
        <v>1272</v>
      </c>
      <c r="L507" s="37">
        <v>356</v>
      </c>
      <c r="M507" s="37">
        <v>187</v>
      </c>
      <c r="N507" s="37">
        <v>192</v>
      </c>
      <c r="O507" s="37">
        <v>192</v>
      </c>
      <c r="P507" s="37">
        <v>0</v>
      </c>
      <c r="Q507" s="37">
        <v>0</v>
      </c>
      <c r="R507" s="37">
        <v>0</v>
      </c>
      <c r="S507" s="37"/>
    </row>
    <row r="508" spans="2:19">
      <c r="B508" s="6">
        <v>1992</v>
      </c>
      <c r="C508" s="123">
        <v>9851</v>
      </c>
      <c r="D508" s="37">
        <v>10470</v>
      </c>
      <c r="E508" s="37">
        <v>10584</v>
      </c>
      <c r="F508" s="37">
        <v>11097</v>
      </c>
      <c r="G508" s="37">
        <v>10675</v>
      </c>
      <c r="H508" s="37">
        <v>11122</v>
      </c>
      <c r="I508" s="37">
        <v>11567</v>
      </c>
      <c r="J508" s="37">
        <v>11563</v>
      </c>
      <c r="K508" s="37">
        <v>4830</v>
      </c>
      <c r="L508" s="37">
        <v>2588</v>
      </c>
      <c r="M508" s="37">
        <v>2619</v>
      </c>
      <c r="N508" s="37">
        <v>2688</v>
      </c>
      <c r="O508" s="37">
        <v>2688</v>
      </c>
      <c r="P508" s="37">
        <v>2688</v>
      </c>
      <c r="Q508" s="37">
        <v>2688</v>
      </c>
      <c r="R508" s="37">
        <v>2988</v>
      </c>
      <c r="S508" s="37">
        <v>2619</v>
      </c>
    </row>
    <row r="509" spans="2:19">
      <c r="B509" s="6">
        <v>1991</v>
      </c>
      <c r="C509" s="123">
        <v>4305</v>
      </c>
      <c r="D509" s="37">
        <v>4554</v>
      </c>
      <c r="E509" s="37">
        <v>4606</v>
      </c>
      <c r="F509" s="37">
        <v>4813</v>
      </c>
      <c r="G509" s="37">
        <v>4647</v>
      </c>
      <c r="H509" s="37">
        <v>5134</v>
      </c>
      <c r="I509" s="37">
        <v>5331</v>
      </c>
      <c r="J509" s="37">
        <v>5330</v>
      </c>
      <c r="K509" s="37">
        <v>2968</v>
      </c>
      <c r="L509" s="37">
        <v>2956</v>
      </c>
      <c r="M509" s="37">
        <v>2992</v>
      </c>
      <c r="N509" s="37">
        <v>3070</v>
      </c>
      <c r="O509" s="37">
        <v>3070</v>
      </c>
      <c r="P509" s="37">
        <v>3070</v>
      </c>
      <c r="Q509" s="37">
        <v>3070</v>
      </c>
      <c r="R509" s="37">
        <v>3414</v>
      </c>
      <c r="S509" s="37">
        <v>2992</v>
      </c>
    </row>
    <row r="510" spans="2:19">
      <c r="B510" s="6">
        <v>1990</v>
      </c>
      <c r="C510" s="123">
        <v>1730</v>
      </c>
      <c r="D510" s="37">
        <v>1877</v>
      </c>
      <c r="E510" s="37">
        <v>1893</v>
      </c>
      <c r="F510" s="37">
        <v>2013</v>
      </c>
      <c r="G510" s="37">
        <v>1907</v>
      </c>
      <c r="H510" s="37">
        <v>2013</v>
      </c>
      <c r="I510" s="37">
        <v>2114</v>
      </c>
      <c r="J510" s="37">
        <v>2110</v>
      </c>
      <c r="K510" s="37">
        <v>307</v>
      </c>
      <c r="L510" s="37">
        <v>305</v>
      </c>
      <c r="M510" s="37">
        <v>309</v>
      </c>
      <c r="N510" s="37">
        <v>317</v>
      </c>
      <c r="O510" s="37">
        <v>317</v>
      </c>
      <c r="P510" s="37">
        <v>317</v>
      </c>
      <c r="Q510" s="37">
        <v>317</v>
      </c>
      <c r="R510" s="37">
        <v>353</v>
      </c>
      <c r="S510" s="37">
        <v>308</v>
      </c>
    </row>
    <row r="511" spans="2:19">
      <c r="B511" s="6">
        <v>1989</v>
      </c>
      <c r="C511" s="123">
        <v>4236</v>
      </c>
      <c r="D511" s="37">
        <v>4561</v>
      </c>
      <c r="E511" s="37">
        <v>4604</v>
      </c>
      <c r="F511" s="37">
        <v>4870</v>
      </c>
      <c r="G511" s="37">
        <v>4641</v>
      </c>
      <c r="H511" s="37">
        <v>4727</v>
      </c>
      <c r="I511" s="37">
        <v>4948</v>
      </c>
      <c r="J511" s="37">
        <v>4941</v>
      </c>
      <c r="K511" s="37">
        <v>0</v>
      </c>
      <c r="L511" s="37">
        <v>0</v>
      </c>
      <c r="M511" s="37">
        <v>0</v>
      </c>
      <c r="N511" s="37">
        <v>0</v>
      </c>
      <c r="O511" s="37"/>
      <c r="P511" s="37"/>
      <c r="Q511" s="37"/>
      <c r="R511" s="37"/>
      <c r="S511" s="37"/>
    </row>
    <row r="512" spans="2:19">
      <c r="B512" s="6">
        <v>1988</v>
      </c>
      <c r="C512" s="123">
        <v>5458</v>
      </c>
      <c r="D512" s="37">
        <v>5713</v>
      </c>
      <c r="E512" s="37">
        <v>5785</v>
      </c>
      <c r="F512" s="37">
        <v>6001</v>
      </c>
      <c r="G512" s="37">
        <v>5839</v>
      </c>
      <c r="H512" s="37">
        <v>6171</v>
      </c>
      <c r="I512" s="37">
        <v>6217</v>
      </c>
      <c r="J512" s="37">
        <v>6223</v>
      </c>
      <c r="K512" s="37">
        <v>0</v>
      </c>
      <c r="L512" s="37">
        <v>0</v>
      </c>
      <c r="M512" s="37">
        <v>0</v>
      </c>
      <c r="N512" s="37">
        <v>0</v>
      </c>
      <c r="O512" s="37"/>
      <c r="P512" s="37"/>
      <c r="Q512" s="37"/>
      <c r="R512" s="37"/>
      <c r="S512" s="37"/>
    </row>
    <row r="513" spans="2:19">
      <c r="B513" s="6">
        <v>1987</v>
      </c>
      <c r="C513" s="123">
        <v>618</v>
      </c>
      <c r="D513" s="37">
        <v>671</v>
      </c>
      <c r="E513" s="37">
        <v>676</v>
      </c>
      <c r="F513" s="37">
        <v>719</v>
      </c>
      <c r="G513" s="37">
        <v>681</v>
      </c>
      <c r="H513" s="37">
        <v>719</v>
      </c>
      <c r="I513" s="37">
        <v>756</v>
      </c>
      <c r="J513" s="37">
        <v>754</v>
      </c>
      <c r="K513" s="37">
        <v>0</v>
      </c>
      <c r="L513" s="37">
        <v>0</v>
      </c>
      <c r="M513" s="37">
        <v>0</v>
      </c>
      <c r="N513" s="37">
        <v>0</v>
      </c>
      <c r="O513" s="37"/>
      <c r="P513" s="37"/>
      <c r="Q513" s="37"/>
      <c r="R513" s="37"/>
      <c r="S513" s="37"/>
    </row>
    <row r="514" spans="2:19">
      <c r="B514" s="6">
        <v>1986</v>
      </c>
      <c r="C514" s="123">
        <v>1805</v>
      </c>
      <c r="D514" s="37">
        <v>1959</v>
      </c>
      <c r="E514" s="37">
        <v>1975</v>
      </c>
      <c r="F514" s="37">
        <v>2100</v>
      </c>
      <c r="G514" s="37">
        <v>1990</v>
      </c>
      <c r="H514" s="37">
        <v>2100</v>
      </c>
      <c r="I514" s="37">
        <v>2206</v>
      </c>
      <c r="J514" s="37">
        <v>2202</v>
      </c>
      <c r="K514" s="37">
        <v>1025</v>
      </c>
      <c r="L514" s="37">
        <v>1021</v>
      </c>
      <c r="M514" s="37">
        <v>1033</v>
      </c>
      <c r="N514" s="37">
        <v>1060</v>
      </c>
      <c r="O514" s="37">
        <v>1060</v>
      </c>
      <c r="P514" s="37">
        <v>1060</v>
      </c>
      <c r="Q514" s="37">
        <v>1060</v>
      </c>
      <c r="R514" s="37">
        <v>1178</v>
      </c>
      <c r="S514" s="37">
        <v>1030</v>
      </c>
    </row>
    <row r="515" spans="2:19">
      <c r="B515" s="6">
        <v>1985</v>
      </c>
      <c r="C515" s="123">
        <v>576</v>
      </c>
      <c r="D515" s="37">
        <v>625</v>
      </c>
      <c r="E515" s="37">
        <v>631</v>
      </c>
      <c r="F515" s="37">
        <v>671</v>
      </c>
      <c r="G515" s="37">
        <v>636</v>
      </c>
      <c r="H515" s="37">
        <v>671</v>
      </c>
      <c r="I515" s="37">
        <v>705</v>
      </c>
      <c r="J515" s="37">
        <v>703</v>
      </c>
      <c r="K515" s="37">
        <v>575</v>
      </c>
      <c r="L515" s="37">
        <v>573</v>
      </c>
      <c r="M515" s="37">
        <v>580</v>
      </c>
      <c r="N515" s="37">
        <v>595</v>
      </c>
      <c r="O515" s="37">
        <v>595</v>
      </c>
      <c r="P515" s="37">
        <v>595</v>
      </c>
      <c r="Q515" s="37">
        <v>595</v>
      </c>
      <c r="R515" s="37">
        <v>661</v>
      </c>
      <c r="S515" s="37">
        <v>578</v>
      </c>
    </row>
    <row r="516" spans="2:19">
      <c r="B516" s="6">
        <v>1984</v>
      </c>
      <c r="C516" s="123">
        <v>682</v>
      </c>
      <c r="D516" s="37">
        <v>740</v>
      </c>
      <c r="E516" s="37">
        <v>746</v>
      </c>
      <c r="F516" s="37">
        <v>793</v>
      </c>
      <c r="G516" s="37">
        <v>752</v>
      </c>
      <c r="H516" s="37">
        <v>793</v>
      </c>
      <c r="I516" s="37">
        <v>833</v>
      </c>
      <c r="J516" s="37">
        <v>832</v>
      </c>
      <c r="K516" s="37">
        <v>0</v>
      </c>
      <c r="L516" s="37">
        <v>0</v>
      </c>
      <c r="M516" s="37">
        <v>0</v>
      </c>
      <c r="N516" s="37">
        <v>0</v>
      </c>
      <c r="O516" s="37">
        <v>0</v>
      </c>
      <c r="P516" s="37">
        <v>0</v>
      </c>
      <c r="Q516" s="37">
        <v>0</v>
      </c>
      <c r="R516" s="37">
        <v>0</v>
      </c>
      <c r="S516" s="37"/>
    </row>
    <row r="517" spans="2:19">
      <c r="B517" s="6">
        <v>1983</v>
      </c>
      <c r="C517" s="123">
        <v>13155</v>
      </c>
      <c r="D517" s="37">
        <v>13256</v>
      </c>
      <c r="E517" s="37">
        <v>13481</v>
      </c>
      <c r="F517" s="37">
        <v>13610</v>
      </c>
      <c r="G517" s="37">
        <v>13638</v>
      </c>
      <c r="H517" s="37">
        <v>13723</v>
      </c>
      <c r="I517" s="37">
        <v>13873</v>
      </c>
      <c r="J517" s="37">
        <v>13931</v>
      </c>
      <c r="K517" s="37">
        <v>13682</v>
      </c>
      <c r="L517" s="37">
        <v>14050</v>
      </c>
      <c r="M517" s="37">
        <v>13748</v>
      </c>
      <c r="N517" s="37">
        <v>14348</v>
      </c>
      <c r="O517" s="37">
        <v>14348</v>
      </c>
      <c r="P517" s="37">
        <v>14348</v>
      </c>
      <c r="Q517" s="37">
        <v>14348</v>
      </c>
      <c r="R517" s="37">
        <v>14326</v>
      </c>
      <c r="S517" s="37">
        <v>13630</v>
      </c>
    </row>
    <row r="518" spans="2:19">
      <c r="B518" s="6">
        <v>1982</v>
      </c>
      <c r="C518" s="123">
        <v>464</v>
      </c>
      <c r="D518" s="37">
        <v>503</v>
      </c>
      <c r="E518" s="37">
        <v>508</v>
      </c>
      <c r="F518" s="37">
        <v>540</v>
      </c>
      <c r="G518" s="37">
        <v>511</v>
      </c>
      <c r="H518" s="37">
        <v>540</v>
      </c>
      <c r="I518" s="37">
        <v>567</v>
      </c>
      <c r="J518" s="37">
        <v>566</v>
      </c>
      <c r="K518" s="37">
        <v>573</v>
      </c>
      <c r="L518" s="37">
        <v>571</v>
      </c>
      <c r="M518" s="37">
        <v>578</v>
      </c>
      <c r="N518" s="37">
        <v>593</v>
      </c>
      <c r="O518" s="37">
        <v>593</v>
      </c>
      <c r="P518" s="37">
        <v>593</v>
      </c>
      <c r="Q518" s="37">
        <v>593</v>
      </c>
      <c r="R518" s="37">
        <v>659</v>
      </c>
      <c r="S518" s="37">
        <v>576</v>
      </c>
    </row>
    <row r="519" spans="2:19">
      <c r="B519" s="6">
        <v>1981</v>
      </c>
      <c r="C519" s="123">
        <v>120</v>
      </c>
      <c r="D519" s="37">
        <v>130</v>
      </c>
      <c r="E519" s="37">
        <v>131</v>
      </c>
      <c r="F519" s="37">
        <v>140</v>
      </c>
      <c r="G519" s="37">
        <v>132</v>
      </c>
      <c r="H519" s="37">
        <v>140</v>
      </c>
      <c r="I519" s="37">
        <v>147</v>
      </c>
      <c r="J519" s="37">
        <v>146</v>
      </c>
      <c r="K519" s="37">
        <v>0</v>
      </c>
      <c r="L519" s="37">
        <v>0</v>
      </c>
      <c r="M519" s="37">
        <v>0</v>
      </c>
      <c r="N519" s="37">
        <v>0</v>
      </c>
      <c r="O519" s="37"/>
      <c r="P519" s="37"/>
      <c r="Q519" s="37"/>
      <c r="R519" s="37"/>
      <c r="S519" s="37"/>
    </row>
    <row r="520" spans="2:19">
      <c r="B520" s="6">
        <v>1980</v>
      </c>
      <c r="C520" s="123">
        <v>840</v>
      </c>
      <c r="D520" s="37">
        <v>911</v>
      </c>
      <c r="E520" s="37">
        <v>919</v>
      </c>
      <c r="F520" s="37">
        <v>977</v>
      </c>
      <c r="G520" s="37">
        <v>926</v>
      </c>
      <c r="H520" s="37">
        <v>977</v>
      </c>
      <c r="I520" s="37">
        <v>1026</v>
      </c>
      <c r="J520" s="37">
        <v>1025</v>
      </c>
      <c r="K520" s="37">
        <v>0</v>
      </c>
      <c r="L520" s="37">
        <v>0</v>
      </c>
      <c r="M520" s="37">
        <v>0</v>
      </c>
      <c r="N520" s="37">
        <v>0</v>
      </c>
      <c r="O520" s="37"/>
      <c r="P520" s="37"/>
      <c r="Q520" s="37"/>
      <c r="R520" s="37"/>
      <c r="S520" s="37"/>
    </row>
    <row r="521" spans="2:19">
      <c r="B521" s="6">
        <v>1979</v>
      </c>
      <c r="C521" s="123">
        <v>98</v>
      </c>
      <c r="D521" s="37">
        <v>106</v>
      </c>
      <c r="E521" s="37">
        <v>107</v>
      </c>
      <c r="F521" s="37">
        <v>114</v>
      </c>
      <c r="G521" s="37">
        <v>108</v>
      </c>
      <c r="H521" s="37">
        <v>114</v>
      </c>
      <c r="I521" s="37">
        <v>120</v>
      </c>
      <c r="J521" s="37">
        <v>120</v>
      </c>
      <c r="K521" s="37">
        <v>0</v>
      </c>
      <c r="L521" s="37">
        <v>0</v>
      </c>
      <c r="M521" s="37">
        <v>0</v>
      </c>
      <c r="N521" s="37">
        <v>0</v>
      </c>
      <c r="O521" s="37"/>
      <c r="P521" s="37"/>
      <c r="Q521" s="37"/>
      <c r="R521" s="37"/>
      <c r="S521" s="37"/>
    </row>
    <row r="522" spans="2:19">
      <c r="B522" s="6">
        <v>1978</v>
      </c>
      <c r="C522" s="123">
        <v>3824</v>
      </c>
      <c r="D522" s="37">
        <v>3954</v>
      </c>
      <c r="E522" s="37">
        <v>4009</v>
      </c>
      <c r="F522" s="37">
        <v>4124</v>
      </c>
      <c r="G522" s="37">
        <v>4050</v>
      </c>
      <c r="H522" s="37">
        <v>4146</v>
      </c>
      <c r="I522" s="37">
        <v>4251</v>
      </c>
      <c r="J522" s="37">
        <v>4259</v>
      </c>
      <c r="K522" s="37">
        <v>1363</v>
      </c>
      <c r="L522" s="37">
        <v>1357</v>
      </c>
      <c r="M522" s="37">
        <v>1374</v>
      </c>
      <c r="N522" s="37">
        <v>1410</v>
      </c>
      <c r="O522" s="37">
        <v>1410</v>
      </c>
      <c r="P522" s="37">
        <v>1410</v>
      </c>
      <c r="Q522" s="37">
        <v>1410</v>
      </c>
      <c r="R522" s="37">
        <v>1567</v>
      </c>
      <c r="S522" s="37">
        <v>1369</v>
      </c>
    </row>
    <row r="523" spans="2:19">
      <c r="B523" s="6">
        <v>1977</v>
      </c>
      <c r="C523" s="123">
        <v>0</v>
      </c>
      <c r="D523" s="37">
        <v>0</v>
      </c>
      <c r="E523" s="37">
        <v>0</v>
      </c>
      <c r="F523" s="37">
        <v>0</v>
      </c>
      <c r="G523" s="37">
        <v>0</v>
      </c>
      <c r="H523" s="37">
        <v>0</v>
      </c>
      <c r="I523" s="37">
        <v>0</v>
      </c>
      <c r="J523" s="37">
        <v>0</v>
      </c>
      <c r="K523" s="37">
        <v>0</v>
      </c>
      <c r="L523" s="37">
        <v>0</v>
      </c>
      <c r="M523" s="37">
        <v>0</v>
      </c>
      <c r="N523" s="37">
        <v>0</v>
      </c>
      <c r="O523" s="37"/>
      <c r="P523" s="37"/>
      <c r="Q523" s="37"/>
      <c r="R523" s="37"/>
      <c r="S523" s="37"/>
    </row>
    <row r="524" spans="2:19">
      <c r="B524" s="6">
        <v>1976</v>
      </c>
      <c r="C524" s="123">
        <v>1741</v>
      </c>
      <c r="D524" s="37">
        <v>1766</v>
      </c>
      <c r="E524" s="37">
        <v>1795</v>
      </c>
      <c r="F524" s="37">
        <v>1821</v>
      </c>
      <c r="G524" s="37">
        <v>1815</v>
      </c>
      <c r="H524" s="37">
        <v>1835</v>
      </c>
      <c r="I524" s="37">
        <v>1862</v>
      </c>
      <c r="J524" s="37">
        <v>1868</v>
      </c>
      <c r="K524" s="37">
        <v>0</v>
      </c>
      <c r="L524" s="37">
        <v>0</v>
      </c>
      <c r="M524" s="37">
        <v>0</v>
      </c>
      <c r="N524" s="37">
        <v>0</v>
      </c>
      <c r="O524" s="37"/>
      <c r="P524" s="37"/>
      <c r="Q524" s="37"/>
      <c r="R524" s="37"/>
      <c r="S524" s="37"/>
    </row>
    <row r="525" spans="2:19">
      <c r="B525" s="6">
        <v>1975</v>
      </c>
      <c r="C525" s="123">
        <v>0</v>
      </c>
      <c r="D525" s="37">
        <v>0</v>
      </c>
      <c r="E525" s="37">
        <v>0</v>
      </c>
      <c r="F525" s="37">
        <v>0</v>
      </c>
      <c r="G525" s="37">
        <v>0</v>
      </c>
      <c r="H525" s="37">
        <v>0</v>
      </c>
      <c r="I525" s="37">
        <v>0</v>
      </c>
      <c r="J525" s="37">
        <v>0</v>
      </c>
      <c r="K525" s="37">
        <v>0</v>
      </c>
      <c r="L525" s="37">
        <v>0</v>
      </c>
      <c r="M525" s="37">
        <v>0</v>
      </c>
      <c r="N525" s="37">
        <v>0</v>
      </c>
      <c r="O525" s="37"/>
      <c r="P525" s="37"/>
      <c r="Q525" s="37"/>
      <c r="R525" s="37"/>
      <c r="S525" s="37"/>
    </row>
    <row r="526" spans="2:19">
      <c r="B526" s="6">
        <v>1974</v>
      </c>
      <c r="C526" s="123">
        <v>0</v>
      </c>
      <c r="D526" s="37">
        <v>0</v>
      </c>
      <c r="E526" s="37">
        <v>0</v>
      </c>
      <c r="F526" s="37">
        <v>0</v>
      </c>
      <c r="G526" s="37">
        <v>0</v>
      </c>
      <c r="H526" s="37">
        <v>0</v>
      </c>
      <c r="I526" s="37">
        <v>0</v>
      </c>
      <c r="J526" s="37">
        <v>0</v>
      </c>
      <c r="K526" s="37">
        <v>0</v>
      </c>
      <c r="L526" s="37">
        <v>0</v>
      </c>
      <c r="M526" s="37">
        <v>0</v>
      </c>
      <c r="N526" s="37">
        <v>0</v>
      </c>
      <c r="O526" s="37"/>
      <c r="P526" s="37"/>
      <c r="Q526" s="37"/>
      <c r="R526" s="37"/>
      <c r="S526" s="37"/>
    </row>
    <row r="527" spans="2:19">
      <c r="B527" s="6">
        <v>1973</v>
      </c>
      <c r="C527" s="123">
        <v>0</v>
      </c>
      <c r="D527" s="37">
        <v>0</v>
      </c>
      <c r="E527" s="37">
        <v>0</v>
      </c>
      <c r="F527" s="37">
        <v>0</v>
      </c>
      <c r="G527" s="37">
        <v>0</v>
      </c>
      <c r="H527" s="37">
        <v>0</v>
      </c>
      <c r="I527" s="37">
        <v>0</v>
      </c>
      <c r="J527" s="37">
        <v>0</v>
      </c>
      <c r="K527" s="37">
        <v>0</v>
      </c>
      <c r="L527" s="37">
        <v>0</v>
      </c>
      <c r="M527" s="37">
        <v>0</v>
      </c>
      <c r="N527" s="37">
        <v>0</v>
      </c>
      <c r="O527" s="37"/>
      <c r="P527" s="37"/>
      <c r="Q527" s="37"/>
      <c r="R527" s="37"/>
      <c r="S527" s="37"/>
    </row>
    <row r="528" spans="2:19">
      <c r="B528" s="6">
        <v>1972</v>
      </c>
      <c r="C528" s="123">
        <v>208</v>
      </c>
      <c r="D528" s="37">
        <v>226</v>
      </c>
      <c r="E528" s="37">
        <v>228</v>
      </c>
      <c r="F528" s="37">
        <v>242</v>
      </c>
      <c r="G528" s="37">
        <v>230</v>
      </c>
      <c r="H528" s="37">
        <v>242</v>
      </c>
      <c r="I528" s="37">
        <v>255</v>
      </c>
      <c r="J528" s="37">
        <v>254</v>
      </c>
      <c r="K528" s="37">
        <v>0</v>
      </c>
      <c r="L528" s="37">
        <v>0</v>
      </c>
      <c r="M528" s="37">
        <v>0</v>
      </c>
      <c r="N528" s="37">
        <v>0</v>
      </c>
      <c r="O528" s="37"/>
      <c r="P528" s="37"/>
      <c r="Q528" s="37"/>
      <c r="R528" s="37"/>
      <c r="S528" s="37"/>
    </row>
    <row r="529" spans="2:19">
      <c r="B529" s="6">
        <v>1971</v>
      </c>
      <c r="C529" s="123">
        <v>264</v>
      </c>
      <c r="D529" s="37">
        <v>287</v>
      </c>
      <c r="E529" s="37">
        <v>289</v>
      </c>
      <c r="F529" s="37">
        <v>308</v>
      </c>
      <c r="G529" s="37">
        <v>291</v>
      </c>
      <c r="H529" s="37">
        <v>0</v>
      </c>
      <c r="I529" s="37">
        <v>0</v>
      </c>
      <c r="J529" s="37">
        <v>0</v>
      </c>
      <c r="K529" s="37">
        <v>0</v>
      </c>
      <c r="L529" s="37">
        <v>0</v>
      </c>
      <c r="M529" s="37">
        <v>0</v>
      </c>
      <c r="N529" s="37">
        <v>0</v>
      </c>
      <c r="O529" s="37"/>
      <c r="P529" s="37"/>
      <c r="Q529" s="37"/>
      <c r="R529" s="37"/>
      <c r="S529" s="37"/>
    </row>
    <row r="530" spans="2:19">
      <c r="B530" s="6">
        <v>1970</v>
      </c>
      <c r="C530" s="123">
        <v>0</v>
      </c>
      <c r="D530" s="37">
        <v>0</v>
      </c>
      <c r="E530" s="37">
        <v>0</v>
      </c>
      <c r="F530" s="37">
        <v>0</v>
      </c>
      <c r="G530" s="37">
        <v>0</v>
      </c>
      <c r="H530" s="37">
        <v>0</v>
      </c>
      <c r="I530" s="37">
        <v>0</v>
      </c>
      <c r="J530" s="37">
        <v>0</v>
      </c>
      <c r="K530" s="37">
        <v>0</v>
      </c>
      <c r="L530" s="37">
        <v>0</v>
      </c>
      <c r="M530" s="37">
        <v>0</v>
      </c>
      <c r="N530" s="37">
        <v>0</v>
      </c>
      <c r="O530" s="37"/>
      <c r="P530" s="37"/>
      <c r="Q530" s="37"/>
      <c r="R530" s="37"/>
      <c r="S530" s="37"/>
    </row>
    <row r="531" spans="2:19">
      <c r="B531" s="6">
        <v>1969</v>
      </c>
      <c r="C531" s="123">
        <v>772</v>
      </c>
      <c r="D531" s="37">
        <v>837</v>
      </c>
      <c r="E531" s="37">
        <v>845</v>
      </c>
      <c r="F531" s="37">
        <v>898</v>
      </c>
      <c r="G531" s="37">
        <v>851</v>
      </c>
      <c r="H531" s="37">
        <v>898</v>
      </c>
      <c r="I531" s="37">
        <v>943</v>
      </c>
      <c r="J531" s="37">
        <v>942</v>
      </c>
      <c r="K531" s="37">
        <v>0</v>
      </c>
      <c r="L531" s="37">
        <v>0</v>
      </c>
      <c r="M531" s="37">
        <v>0</v>
      </c>
      <c r="N531" s="37">
        <v>0</v>
      </c>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97176</v>
      </c>
      <c r="D571" s="8">
        <f>SUM(D493:D570)</f>
        <v>119624</v>
      </c>
      <c r="E571" s="8">
        <f>SUM(E492:E570)</f>
        <v>131013</v>
      </c>
      <c r="F571" s="8">
        <f>SUM(F491:F570)</f>
        <v>138502</v>
      </c>
      <c r="G571" s="8">
        <f>SUM(G490:G570)</f>
        <v>131679</v>
      </c>
      <c r="H571" s="8">
        <f>SUM(H484:H570)</f>
        <v>139333</v>
      </c>
      <c r="I571" s="8">
        <f>SUM(I484:I570)</f>
        <v>147670</v>
      </c>
      <c r="J571" s="8">
        <f t="shared" ref="J571" si="7">SUM(J484:J570)</f>
        <v>159231</v>
      </c>
      <c r="K571" s="8">
        <f>SUM(K484:K570)</f>
        <v>112831</v>
      </c>
      <c r="L571" s="8">
        <f t="shared" ref="L571" si="8">SUM(L484:L570)</f>
        <v>120447</v>
      </c>
      <c r="M571" s="8">
        <f>SUM(M484:M570)</f>
        <v>139709</v>
      </c>
      <c r="N571" s="11">
        <f>SUM(N479:N570)</f>
        <v>149186</v>
      </c>
      <c r="O571" s="11">
        <f>SUM(O479:O570)</f>
        <v>155870</v>
      </c>
      <c r="P571" s="11">
        <f>SUM(P479:P570)</f>
        <v>172390</v>
      </c>
      <c r="Q571" s="11">
        <f>SUM(Q479:Q570)</f>
        <v>183454</v>
      </c>
      <c r="R571" s="11">
        <f>SUM(R478:R570)</f>
        <v>185011</v>
      </c>
      <c r="S571" s="11">
        <f>SUM(S478:S570)</f>
        <v>171798</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5188</v>
      </c>
    </row>
    <row r="574" spans="1:19">
      <c r="A574" s="38"/>
      <c r="B574" s="6">
        <v>2021</v>
      </c>
      <c r="C574" s="36"/>
      <c r="D574" s="36"/>
      <c r="E574" s="36"/>
      <c r="F574" s="36"/>
      <c r="G574" s="36"/>
      <c r="H574" s="36"/>
      <c r="I574" s="36"/>
      <c r="J574" s="36"/>
      <c r="K574" s="36"/>
      <c r="L574" s="36"/>
      <c r="M574" s="36"/>
      <c r="N574" s="36"/>
      <c r="O574" s="36"/>
      <c r="P574" s="36"/>
      <c r="Q574" s="36"/>
      <c r="R574" s="37">
        <v>4545</v>
      </c>
      <c r="S574" s="37">
        <v>4324</v>
      </c>
    </row>
    <row r="575" spans="1:19">
      <c r="B575" s="6">
        <v>2020</v>
      </c>
      <c r="C575" s="36"/>
      <c r="D575" s="36"/>
      <c r="E575" s="36"/>
      <c r="F575" s="36"/>
      <c r="G575" s="36"/>
      <c r="H575" s="36"/>
      <c r="I575" s="36"/>
      <c r="J575" s="36"/>
      <c r="K575" s="36"/>
      <c r="L575" s="36"/>
      <c r="M575" s="36"/>
      <c r="N575" s="36"/>
      <c r="O575" s="36"/>
      <c r="P575" s="36"/>
      <c r="Q575" s="37">
        <v>20346</v>
      </c>
      <c r="R575" s="37">
        <v>20346</v>
      </c>
      <c r="S575" s="37">
        <v>19466</v>
      </c>
    </row>
    <row r="576" spans="1:19">
      <c r="A576" s="40"/>
      <c r="B576" s="6">
        <v>2019</v>
      </c>
      <c r="C576" s="36"/>
      <c r="D576" s="36"/>
      <c r="E576" s="36"/>
      <c r="F576" s="36"/>
      <c r="G576" s="36"/>
      <c r="H576" s="36"/>
      <c r="I576" s="36"/>
      <c r="J576" s="36"/>
      <c r="K576" s="36"/>
      <c r="L576" s="36"/>
      <c r="M576" s="36"/>
      <c r="N576" s="36"/>
      <c r="O576" s="36"/>
      <c r="P576" s="37">
        <v>24688</v>
      </c>
      <c r="Q576" s="37">
        <v>24688</v>
      </c>
      <c r="R576" s="37">
        <v>24688</v>
      </c>
      <c r="S576" s="37">
        <v>23684</v>
      </c>
    </row>
    <row r="577" spans="1:19">
      <c r="A577" s="40"/>
      <c r="B577" s="6">
        <v>2018</v>
      </c>
      <c r="C577" s="36"/>
      <c r="D577" s="36"/>
      <c r="E577" s="36"/>
      <c r="F577" s="36"/>
      <c r="G577" s="36"/>
      <c r="H577" s="36"/>
      <c r="I577" s="36"/>
      <c r="J577" s="36"/>
      <c r="K577" s="36"/>
      <c r="L577" s="36"/>
      <c r="M577" s="36"/>
      <c r="N577" s="36"/>
      <c r="O577" s="37">
        <v>14071</v>
      </c>
      <c r="P577" s="37">
        <v>14071</v>
      </c>
      <c r="Q577" s="37">
        <v>14071</v>
      </c>
      <c r="R577" s="37">
        <v>14071</v>
      </c>
      <c r="S577" s="37">
        <v>13897</v>
      </c>
    </row>
    <row r="578" spans="1:19">
      <c r="A578" s="40"/>
      <c r="B578" s="6">
        <v>2017</v>
      </c>
      <c r="C578" s="36"/>
      <c r="D578" s="36"/>
      <c r="E578" s="36"/>
      <c r="F578" s="36"/>
      <c r="G578" s="36"/>
      <c r="H578" s="36"/>
      <c r="I578" s="36"/>
      <c r="J578" s="36"/>
      <c r="K578" s="36"/>
      <c r="L578" s="36"/>
      <c r="M578" s="36"/>
      <c r="N578" s="37">
        <v>57311</v>
      </c>
      <c r="O578" s="37">
        <v>57311</v>
      </c>
      <c r="P578" s="37">
        <v>57311</v>
      </c>
      <c r="Q578" s="37">
        <v>57311</v>
      </c>
      <c r="R578" s="37">
        <v>57226</v>
      </c>
      <c r="S578" s="37">
        <v>54466</v>
      </c>
    </row>
    <row r="579" spans="1:19">
      <c r="B579" s="6">
        <v>2016</v>
      </c>
      <c r="C579" s="36"/>
      <c r="D579" s="36"/>
      <c r="E579" s="36"/>
      <c r="F579" s="36"/>
      <c r="G579" s="36"/>
      <c r="H579" s="36"/>
      <c r="I579" s="36"/>
      <c r="J579" s="36"/>
      <c r="K579" s="36"/>
      <c r="L579" s="36"/>
      <c r="M579" s="37">
        <v>3018</v>
      </c>
      <c r="N579" s="37">
        <v>3149</v>
      </c>
      <c r="O579" s="37">
        <v>3149</v>
      </c>
      <c r="P579" s="37">
        <v>3149</v>
      </c>
      <c r="Q579" s="37">
        <v>3149</v>
      </c>
      <c r="R579" s="37">
        <v>3145</v>
      </c>
      <c r="S579" s="37">
        <v>2992</v>
      </c>
    </row>
    <row r="580" spans="1:19">
      <c r="B580" s="6">
        <v>2015</v>
      </c>
      <c r="C580" s="36"/>
      <c r="D580" s="36"/>
      <c r="E580" s="36"/>
      <c r="F580" s="36"/>
      <c r="G580" s="36"/>
      <c r="H580" s="36"/>
      <c r="I580" s="36"/>
      <c r="J580" s="36"/>
      <c r="K580" s="36"/>
      <c r="L580" s="37">
        <v>5442</v>
      </c>
      <c r="M580" s="37">
        <v>5388</v>
      </c>
      <c r="N580" s="37">
        <v>5495</v>
      </c>
      <c r="O580" s="37">
        <v>5495</v>
      </c>
      <c r="P580" s="37">
        <v>5495</v>
      </c>
      <c r="Q580" s="37">
        <v>5495</v>
      </c>
      <c r="R580" s="37">
        <v>5491</v>
      </c>
      <c r="S580" s="37">
        <v>5367</v>
      </c>
    </row>
    <row r="581" spans="1:19">
      <c r="B581" s="6">
        <v>2014</v>
      </c>
      <c r="C581" s="36"/>
      <c r="D581" s="36"/>
      <c r="E581" s="36"/>
      <c r="F581" s="36"/>
      <c r="G581" s="36"/>
      <c r="H581" s="36"/>
      <c r="I581" s="36"/>
      <c r="J581" s="36"/>
      <c r="K581" s="37">
        <v>6995</v>
      </c>
      <c r="L581" s="37">
        <v>7183</v>
      </c>
      <c r="M581" s="37">
        <v>7029</v>
      </c>
      <c r="N581" s="37">
        <v>7336</v>
      </c>
      <c r="O581" s="37">
        <v>7336</v>
      </c>
      <c r="P581" s="37">
        <v>7336</v>
      </c>
      <c r="Q581" s="37">
        <v>7336</v>
      </c>
      <c r="R581" s="37">
        <v>7324</v>
      </c>
      <c r="S581" s="37">
        <v>6969</v>
      </c>
    </row>
    <row r="582" spans="1:19">
      <c r="B582" s="6">
        <v>2013</v>
      </c>
      <c r="C582" s="36"/>
      <c r="D582" s="36"/>
      <c r="E582" s="36"/>
      <c r="F582" s="36"/>
      <c r="G582" s="36"/>
      <c r="H582" s="36"/>
      <c r="I582" s="36"/>
      <c r="J582" s="37">
        <v>7850</v>
      </c>
      <c r="K582" s="37">
        <v>7839</v>
      </c>
      <c r="L582" s="37">
        <v>7181</v>
      </c>
      <c r="M582" s="37">
        <v>7149</v>
      </c>
      <c r="N582" s="37">
        <v>7213</v>
      </c>
      <c r="O582" s="37">
        <v>7213</v>
      </c>
      <c r="P582" s="37">
        <v>7213</v>
      </c>
      <c r="Q582" s="37">
        <v>7213</v>
      </c>
      <c r="R582" s="37">
        <v>7211</v>
      </c>
      <c r="S582" s="37">
        <v>7137</v>
      </c>
    </row>
    <row r="583" spans="1:19">
      <c r="B583" s="6">
        <v>2012</v>
      </c>
      <c r="C583" s="36"/>
      <c r="D583" s="36"/>
      <c r="E583" s="36"/>
      <c r="F583" s="36"/>
      <c r="G583" s="36"/>
      <c r="H583" s="36"/>
      <c r="I583" s="37">
        <v>677</v>
      </c>
      <c r="J583" s="37">
        <v>680</v>
      </c>
      <c r="K583" s="37">
        <v>676</v>
      </c>
      <c r="L583" s="37">
        <v>694</v>
      </c>
      <c r="M583" s="37">
        <v>679</v>
      </c>
      <c r="N583" s="37">
        <v>709</v>
      </c>
      <c r="O583" s="37">
        <v>709</v>
      </c>
      <c r="P583" s="37">
        <v>709</v>
      </c>
      <c r="Q583" s="37">
        <v>709</v>
      </c>
      <c r="R583" s="37">
        <v>708</v>
      </c>
      <c r="S583" s="37">
        <v>674</v>
      </c>
    </row>
    <row r="584" spans="1:19">
      <c r="B584" s="6">
        <v>2011</v>
      </c>
      <c r="C584" s="36"/>
      <c r="D584" s="36"/>
      <c r="E584" s="36"/>
      <c r="F584" s="36"/>
      <c r="G584" s="36"/>
      <c r="H584" s="37">
        <v>4214</v>
      </c>
      <c r="I584" s="37">
        <v>4232</v>
      </c>
      <c r="J584" s="37">
        <v>4240</v>
      </c>
      <c r="K584" s="37">
        <v>4231</v>
      </c>
      <c r="L584" s="37">
        <v>4620</v>
      </c>
      <c r="M584" s="37">
        <v>4240</v>
      </c>
      <c r="N584" s="37">
        <v>4318</v>
      </c>
      <c r="O584" s="37">
        <v>4318</v>
      </c>
      <c r="P584" s="37">
        <v>4318</v>
      </c>
      <c r="Q584" s="37">
        <v>4318</v>
      </c>
      <c r="R584" s="37">
        <v>4315</v>
      </c>
      <c r="S584" s="37">
        <v>4224</v>
      </c>
    </row>
    <row r="585" spans="1:19">
      <c r="B585" s="6">
        <v>2010</v>
      </c>
      <c r="C585" s="36"/>
      <c r="D585" s="36"/>
      <c r="E585" s="36"/>
      <c r="F585" s="36"/>
      <c r="G585" s="37">
        <v>0</v>
      </c>
      <c r="H585" s="37">
        <v>0</v>
      </c>
      <c r="I585" s="37">
        <v>0</v>
      </c>
      <c r="J585" s="37">
        <v>0</v>
      </c>
      <c r="K585" s="37">
        <v>0</v>
      </c>
      <c r="L585" s="37">
        <v>0</v>
      </c>
      <c r="M585" s="37">
        <v>0</v>
      </c>
      <c r="N585" s="37">
        <v>0</v>
      </c>
      <c r="O585" s="37"/>
      <c r="P585" s="37"/>
      <c r="Q585" s="37"/>
      <c r="R585" s="37"/>
      <c r="S585" s="37"/>
    </row>
    <row r="586" spans="1:19">
      <c r="B586" s="6">
        <v>2009</v>
      </c>
      <c r="C586" s="36"/>
      <c r="D586" s="36"/>
      <c r="E586" s="36"/>
      <c r="F586" s="37">
        <v>3395</v>
      </c>
      <c r="G586" s="37">
        <v>3404</v>
      </c>
      <c r="H586" s="37">
        <v>3423</v>
      </c>
      <c r="I586" s="37">
        <v>3459</v>
      </c>
      <c r="J586" s="37">
        <v>3474</v>
      </c>
      <c r="K586" s="37">
        <v>3456</v>
      </c>
      <c r="L586" s="37">
        <v>3549</v>
      </c>
      <c r="M586" s="37">
        <v>3472</v>
      </c>
      <c r="N586" s="37">
        <v>3624</v>
      </c>
      <c r="O586" s="37">
        <v>3624</v>
      </c>
      <c r="P586" s="37">
        <v>3624</v>
      </c>
      <c r="Q586" s="37">
        <v>3624</v>
      </c>
      <c r="R586" s="37">
        <v>3619</v>
      </c>
      <c r="S586" s="37">
        <v>3443</v>
      </c>
    </row>
    <row r="587" spans="1:19">
      <c r="B587" s="6">
        <v>2008</v>
      </c>
      <c r="C587" s="36"/>
      <c r="D587" s="36"/>
      <c r="E587" s="37">
        <v>7473</v>
      </c>
      <c r="F587" s="37">
        <v>7540</v>
      </c>
      <c r="G587" s="37">
        <v>7561</v>
      </c>
      <c r="H587" s="37">
        <v>7604</v>
      </c>
      <c r="I587" s="37">
        <v>7683</v>
      </c>
      <c r="J587" s="37">
        <v>7716</v>
      </c>
      <c r="K587" s="37">
        <v>7676</v>
      </c>
      <c r="L587" s="37">
        <v>7882</v>
      </c>
      <c r="M587" s="37">
        <v>7713</v>
      </c>
      <c r="N587" s="37">
        <v>8049</v>
      </c>
      <c r="O587" s="37">
        <v>8049</v>
      </c>
      <c r="P587" s="37">
        <v>8049</v>
      </c>
      <c r="Q587" s="37">
        <v>8049</v>
      </c>
      <c r="R587" s="37">
        <v>8037</v>
      </c>
      <c r="S587" s="37">
        <v>7647</v>
      </c>
    </row>
    <row r="588" spans="1:19">
      <c r="B588" s="6">
        <v>2007</v>
      </c>
      <c r="C588" s="36"/>
      <c r="D588" s="37">
        <v>5489</v>
      </c>
      <c r="E588" s="37">
        <v>5583</v>
      </c>
      <c r="F588" s="37">
        <v>2204</v>
      </c>
      <c r="G588" s="37">
        <v>2210</v>
      </c>
      <c r="H588" s="37">
        <v>2222</v>
      </c>
      <c r="I588" s="37">
        <v>2245</v>
      </c>
      <c r="J588" s="37">
        <v>2255</v>
      </c>
      <c r="K588" s="37">
        <v>2243</v>
      </c>
      <c r="L588" s="37">
        <v>2303</v>
      </c>
      <c r="M588" s="37">
        <v>2254</v>
      </c>
      <c r="N588" s="37">
        <v>2352</v>
      </c>
      <c r="O588" s="37">
        <v>2352</v>
      </c>
      <c r="P588" s="37">
        <v>2352</v>
      </c>
      <c r="Q588" s="37">
        <v>2352</v>
      </c>
      <c r="R588" s="37">
        <v>2349</v>
      </c>
      <c r="S588" s="37">
        <v>2235</v>
      </c>
    </row>
    <row r="589" spans="1:19">
      <c r="B589" s="6">
        <v>2006</v>
      </c>
      <c r="C589" s="123">
        <v>325</v>
      </c>
      <c r="D589" s="37">
        <v>327</v>
      </c>
      <c r="E589" s="37">
        <v>333</v>
      </c>
      <c r="F589" s="37">
        <v>336</v>
      </c>
      <c r="G589" s="37">
        <v>337</v>
      </c>
      <c r="H589" s="37">
        <v>339</v>
      </c>
      <c r="I589" s="37">
        <v>342</v>
      </c>
      <c r="J589" s="37">
        <v>344</v>
      </c>
      <c r="K589" s="37">
        <v>342</v>
      </c>
      <c r="L589" s="37">
        <v>351</v>
      </c>
      <c r="M589" s="37">
        <v>344</v>
      </c>
      <c r="N589" s="37">
        <v>0</v>
      </c>
      <c r="O589" s="37"/>
      <c r="P589" s="37"/>
      <c r="Q589" s="37"/>
      <c r="R589" s="37"/>
      <c r="S589" s="37"/>
    </row>
    <row r="590" spans="1:19">
      <c r="B590" s="6">
        <v>2005</v>
      </c>
      <c r="C590" s="123">
        <v>0</v>
      </c>
      <c r="D590" s="37">
        <v>0</v>
      </c>
      <c r="E590" s="37">
        <v>0</v>
      </c>
      <c r="F590" s="37">
        <v>0</v>
      </c>
      <c r="G590" s="37">
        <v>0</v>
      </c>
      <c r="H590" s="37">
        <v>0</v>
      </c>
      <c r="I590" s="37">
        <v>0</v>
      </c>
      <c r="J590" s="37">
        <v>0</v>
      </c>
      <c r="K590" s="37">
        <v>0</v>
      </c>
      <c r="L590" s="37">
        <v>0</v>
      </c>
      <c r="M590" s="37">
        <v>0</v>
      </c>
      <c r="N590" s="37">
        <v>0</v>
      </c>
      <c r="O590" s="37"/>
      <c r="P590" s="37"/>
      <c r="Q590" s="37"/>
      <c r="R590" s="37"/>
      <c r="S590" s="37"/>
    </row>
    <row r="591" spans="1:19">
      <c r="B591" s="6">
        <v>2004</v>
      </c>
      <c r="C591" s="123">
        <v>2707</v>
      </c>
      <c r="D591" s="37">
        <v>0</v>
      </c>
      <c r="E591" s="37">
        <v>0</v>
      </c>
      <c r="F591" s="37">
        <v>0</v>
      </c>
      <c r="G591" s="37">
        <v>0</v>
      </c>
      <c r="H591" s="37">
        <v>0</v>
      </c>
      <c r="I591" s="37">
        <v>0</v>
      </c>
      <c r="J591" s="37">
        <v>0</v>
      </c>
      <c r="K591" s="37">
        <v>0</v>
      </c>
      <c r="L591" s="37">
        <v>0</v>
      </c>
      <c r="M591" s="37">
        <v>0</v>
      </c>
      <c r="N591" s="37">
        <v>0</v>
      </c>
      <c r="O591" s="37"/>
      <c r="P591" s="37"/>
      <c r="Q591" s="37"/>
      <c r="R591" s="37"/>
      <c r="S591" s="37"/>
    </row>
    <row r="592" spans="1:19">
      <c r="B592" s="6">
        <v>2003</v>
      </c>
      <c r="C592" s="123">
        <v>3401</v>
      </c>
      <c r="D592" s="37">
        <v>3210</v>
      </c>
      <c r="E592" s="37">
        <v>3265</v>
      </c>
      <c r="F592" s="37">
        <v>3294</v>
      </c>
      <c r="G592" s="37">
        <v>3303</v>
      </c>
      <c r="H592" s="37">
        <v>3321</v>
      </c>
      <c r="I592" s="37">
        <v>3356</v>
      </c>
      <c r="J592" s="37">
        <v>3370</v>
      </c>
      <c r="K592" s="37">
        <v>3353</v>
      </c>
      <c r="L592" s="37">
        <v>3443</v>
      </c>
      <c r="M592" s="37">
        <v>3369</v>
      </c>
      <c r="N592" s="37">
        <v>3516</v>
      </c>
      <c r="O592" s="37">
        <v>3516</v>
      </c>
      <c r="P592" s="37">
        <v>3516</v>
      </c>
      <c r="Q592" s="37">
        <v>3516</v>
      </c>
      <c r="R592" s="37">
        <v>3511</v>
      </c>
      <c r="S592" s="37">
        <v>3340</v>
      </c>
    </row>
    <row r="593" spans="2:19">
      <c r="B593" s="6">
        <v>2002</v>
      </c>
      <c r="C593" s="123">
        <v>2638</v>
      </c>
      <c r="D593" s="37">
        <v>2490</v>
      </c>
      <c r="E593" s="37">
        <v>2532</v>
      </c>
      <c r="F593" s="37">
        <v>2555</v>
      </c>
      <c r="G593" s="37">
        <v>2562</v>
      </c>
      <c r="H593" s="37">
        <v>2576</v>
      </c>
      <c r="I593" s="37">
        <v>2603</v>
      </c>
      <c r="J593" s="37">
        <v>2614</v>
      </c>
      <c r="K593" s="37">
        <v>2601</v>
      </c>
      <c r="L593" s="37">
        <v>2671</v>
      </c>
      <c r="M593" s="37">
        <v>2613</v>
      </c>
      <c r="N593" s="37">
        <v>2727</v>
      </c>
      <c r="O593" s="37">
        <v>2727</v>
      </c>
      <c r="P593" s="37">
        <v>2727</v>
      </c>
      <c r="Q593" s="37">
        <v>2727</v>
      </c>
      <c r="R593" s="37">
        <v>2723</v>
      </c>
      <c r="S593" s="37">
        <v>2591</v>
      </c>
    </row>
    <row r="594" spans="2:19">
      <c r="B594" s="6">
        <v>2001</v>
      </c>
      <c r="C594" s="123">
        <v>1073</v>
      </c>
      <c r="D594" s="37">
        <v>1013</v>
      </c>
      <c r="E594" s="37">
        <v>1030</v>
      </c>
      <c r="F594" s="37">
        <v>1039</v>
      </c>
      <c r="G594" s="37">
        <v>1042</v>
      </c>
      <c r="H594" s="37">
        <v>0</v>
      </c>
      <c r="I594" s="37">
        <v>0</v>
      </c>
      <c r="J594" s="37">
        <v>0</v>
      </c>
      <c r="K594" s="37">
        <v>0</v>
      </c>
      <c r="L594" s="37">
        <v>0</v>
      </c>
      <c r="M594" s="37">
        <v>412</v>
      </c>
      <c r="N594" s="37">
        <v>412</v>
      </c>
      <c r="O594" s="37">
        <v>412</v>
      </c>
      <c r="P594" s="37">
        <v>412</v>
      </c>
      <c r="Q594" s="37">
        <v>412</v>
      </c>
      <c r="R594" s="37">
        <v>429</v>
      </c>
      <c r="S594" s="37">
        <v>408</v>
      </c>
    </row>
    <row r="595" spans="2:19">
      <c r="B595" s="6">
        <v>2000</v>
      </c>
      <c r="C595" s="123"/>
      <c r="D595" s="37">
        <v>0</v>
      </c>
      <c r="E595" s="37">
        <v>0</v>
      </c>
      <c r="F595" s="37">
        <v>0</v>
      </c>
      <c r="G595" s="37">
        <v>0</v>
      </c>
      <c r="H595" s="37">
        <v>0</v>
      </c>
      <c r="I595" s="37">
        <v>0</v>
      </c>
      <c r="J595" s="37">
        <v>0</v>
      </c>
      <c r="K595" s="37">
        <v>0</v>
      </c>
      <c r="L595" s="37">
        <v>0</v>
      </c>
      <c r="M595" s="37">
        <v>0</v>
      </c>
      <c r="N595" s="37">
        <v>0</v>
      </c>
      <c r="O595" s="37"/>
      <c r="P595" s="37"/>
      <c r="Q595" s="37"/>
      <c r="R595" s="37"/>
      <c r="S595" s="37"/>
    </row>
    <row r="596" spans="2:19">
      <c r="B596" s="6">
        <v>1999</v>
      </c>
      <c r="C596" s="123">
        <v>1962</v>
      </c>
      <c r="D596" s="37">
        <v>1280</v>
      </c>
      <c r="E596" s="37">
        <v>1302</v>
      </c>
      <c r="F596" s="37">
        <v>1314</v>
      </c>
      <c r="G596" s="37">
        <v>1317</v>
      </c>
      <c r="H596" s="37">
        <v>0</v>
      </c>
      <c r="I596" s="37">
        <v>0</v>
      </c>
      <c r="J596" s="37">
        <v>0</v>
      </c>
      <c r="K596" s="37">
        <v>0</v>
      </c>
      <c r="L596" s="37">
        <v>0</v>
      </c>
      <c r="M596" s="37">
        <v>0</v>
      </c>
      <c r="N596" s="37">
        <v>0</v>
      </c>
      <c r="O596" s="37"/>
      <c r="P596" s="37"/>
      <c r="Q596" s="37"/>
      <c r="R596" s="37"/>
      <c r="S596" s="37"/>
    </row>
    <row r="597" spans="2:19">
      <c r="B597" s="6">
        <v>1998</v>
      </c>
      <c r="C597" s="123">
        <v>4096</v>
      </c>
      <c r="D597" s="37">
        <v>2799</v>
      </c>
      <c r="E597" s="37">
        <v>2847</v>
      </c>
      <c r="F597" s="37">
        <v>2873</v>
      </c>
      <c r="G597" s="37">
        <v>2880</v>
      </c>
      <c r="H597" s="37">
        <v>582</v>
      </c>
      <c r="I597" s="37">
        <v>588</v>
      </c>
      <c r="J597" s="37">
        <v>591</v>
      </c>
      <c r="K597" s="37">
        <v>588</v>
      </c>
      <c r="L597" s="37">
        <v>0</v>
      </c>
      <c r="M597" s="37">
        <v>1520</v>
      </c>
      <c r="N597" s="37">
        <v>1520</v>
      </c>
      <c r="O597" s="37">
        <v>1520</v>
      </c>
      <c r="P597" s="37">
        <v>1520</v>
      </c>
      <c r="Q597" s="37">
        <v>1520</v>
      </c>
      <c r="R597" s="37">
        <v>1584</v>
      </c>
      <c r="S597" s="37">
        <v>1507</v>
      </c>
    </row>
    <row r="598" spans="2:19">
      <c r="B598" s="6">
        <v>1997</v>
      </c>
      <c r="C598" s="123">
        <v>952</v>
      </c>
      <c r="D598" s="37">
        <v>899</v>
      </c>
      <c r="E598" s="37">
        <v>914</v>
      </c>
      <c r="F598" s="37">
        <v>922</v>
      </c>
      <c r="G598" s="37">
        <v>925</v>
      </c>
      <c r="H598" s="37">
        <v>930</v>
      </c>
      <c r="I598" s="37">
        <v>940</v>
      </c>
      <c r="J598" s="37">
        <v>944</v>
      </c>
      <c r="K598" s="37">
        <v>939</v>
      </c>
      <c r="L598" s="37">
        <v>964</v>
      </c>
      <c r="M598" s="37">
        <v>566</v>
      </c>
      <c r="N598" s="37">
        <v>591</v>
      </c>
      <c r="O598" s="37">
        <v>591</v>
      </c>
      <c r="P598" s="37">
        <v>591</v>
      </c>
      <c r="Q598" s="37">
        <v>591</v>
      </c>
      <c r="R598" s="37">
        <v>590</v>
      </c>
      <c r="S598" s="37">
        <v>562</v>
      </c>
    </row>
    <row r="599" spans="2:19">
      <c r="B599" s="6">
        <v>1996</v>
      </c>
      <c r="C599" s="123">
        <v>5588</v>
      </c>
      <c r="D599" s="37">
        <v>0</v>
      </c>
      <c r="E599" s="37">
        <v>0</v>
      </c>
      <c r="F599" s="37">
        <v>0</v>
      </c>
      <c r="G599" s="37">
        <v>0</v>
      </c>
      <c r="H599" s="37">
        <v>0</v>
      </c>
      <c r="I599" s="37">
        <v>0</v>
      </c>
      <c r="J599" s="37">
        <v>0</v>
      </c>
      <c r="K599" s="37">
        <v>0</v>
      </c>
      <c r="L599" s="37">
        <v>0</v>
      </c>
      <c r="M599" s="37">
        <v>0</v>
      </c>
      <c r="N599" s="37">
        <v>0</v>
      </c>
      <c r="O599" s="37"/>
      <c r="P599" s="37"/>
      <c r="Q599" s="37"/>
      <c r="R599" s="37"/>
      <c r="S599" s="37"/>
    </row>
    <row r="600" spans="2:19">
      <c r="B600" s="6">
        <v>1995</v>
      </c>
      <c r="C600" s="123">
        <v>6408</v>
      </c>
      <c r="D600" s="37">
        <v>6049</v>
      </c>
      <c r="E600" s="37">
        <v>6152</v>
      </c>
      <c r="F600" s="37">
        <v>6207</v>
      </c>
      <c r="G600" s="37">
        <v>6224</v>
      </c>
      <c r="H600" s="37">
        <v>6259</v>
      </c>
      <c r="I600" s="37">
        <v>6324</v>
      </c>
      <c r="J600" s="37">
        <v>6351</v>
      </c>
      <c r="K600" s="37">
        <v>6318</v>
      </c>
      <c r="L600" s="37">
        <v>4670</v>
      </c>
      <c r="M600" s="37">
        <v>4570</v>
      </c>
      <c r="N600" s="37">
        <v>4769</v>
      </c>
      <c r="O600" s="37">
        <v>4769</v>
      </c>
      <c r="P600" s="37">
        <v>4769</v>
      </c>
      <c r="Q600" s="37">
        <v>4769</v>
      </c>
      <c r="R600" s="37">
        <v>4762</v>
      </c>
      <c r="S600" s="37">
        <v>4530</v>
      </c>
    </row>
    <row r="601" spans="2:19">
      <c r="B601" s="6">
        <v>1994</v>
      </c>
      <c r="C601" s="123">
        <v>509</v>
      </c>
      <c r="D601" s="37">
        <v>481</v>
      </c>
      <c r="E601" s="37">
        <v>489</v>
      </c>
      <c r="F601" s="37">
        <v>493</v>
      </c>
      <c r="G601" s="37">
        <v>495</v>
      </c>
      <c r="H601" s="37">
        <v>498</v>
      </c>
      <c r="I601" s="37">
        <v>503</v>
      </c>
      <c r="J601" s="37">
        <v>505</v>
      </c>
      <c r="K601" s="37">
        <v>502</v>
      </c>
      <c r="L601" s="37">
        <v>516</v>
      </c>
      <c r="M601" s="37">
        <v>505</v>
      </c>
      <c r="N601" s="37">
        <v>527</v>
      </c>
      <c r="O601" s="37">
        <v>527</v>
      </c>
      <c r="P601" s="37">
        <v>527</v>
      </c>
      <c r="Q601" s="37">
        <v>527</v>
      </c>
      <c r="R601" s="37">
        <v>526</v>
      </c>
      <c r="S601" s="37">
        <v>500</v>
      </c>
    </row>
    <row r="602" spans="2:19">
      <c r="B602" s="6">
        <v>1993</v>
      </c>
      <c r="C602" s="123">
        <v>3961</v>
      </c>
      <c r="D602" s="37">
        <v>3739</v>
      </c>
      <c r="E602" s="37">
        <v>3803</v>
      </c>
      <c r="F602" s="37">
        <v>3837</v>
      </c>
      <c r="G602" s="37">
        <v>3847</v>
      </c>
      <c r="H602" s="37">
        <v>3869</v>
      </c>
      <c r="I602" s="37">
        <v>3910</v>
      </c>
      <c r="J602" s="37">
        <v>3926</v>
      </c>
      <c r="K602" s="37">
        <v>3906</v>
      </c>
      <c r="L602" s="37">
        <v>4011</v>
      </c>
      <c r="M602" s="37">
        <v>3925</v>
      </c>
      <c r="N602" s="37">
        <v>4096</v>
      </c>
      <c r="O602" s="37">
        <v>4096</v>
      </c>
      <c r="P602" s="37">
        <v>4096</v>
      </c>
      <c r="Q602" s="37">
        <v>4096</v>
      </c>
      <c r="R602" s="37">
        <v>4090</v>
      </c>
      <c r="S602" s="37">
        <v>3891</v>
      </c>
    </row>
    <row r="603" spans="2:19">
      <c r="B603" s="6">
        <v>1992</v>
      </c>
      <c r="C603" s="123">
        <v>3777</v>
      </c>
      <c r="D603" s="37">
        <v>3565</v>
      </c>
      <c r="E603" s="37">
        <v>3626</v>
      </c>
      <c r="F603" s="37">
        <v>3658</v>
      </c>
      <c r="G603" s="37">
        <v>3668</v>
      </c>
      <c r="H603" s="37">
        <v>3689</v>
      </c>
      <c r="I603" s="37">
        <v>3728</v>
      </c>
      <c r="J603" s="37">
        <v>3744</v>
      </c>
      <c r="K603" s="37">
        <v>3724</v>
      </c>
      <c r="L603" s="37">
        <v>3824</v>
      </c>
      <c r="M603" s="37">
        <v>3742</v>
      </c>
      <c r="N603" s="37">
        <v>3905</v>
      </c>
      <c r="O603" s="37">
        <v>3905</v>
      </c>
      <c r="P603" s="37">
        <v>3905</v>
      </c>
      <c r="Q603" s="37">
        <v>3905</v>
      </c>
      <c r="R603" s="37">
        <v>3900</v>
      </c>
      <c r="S603" s="37">
        <v>3710</v>
      </c>
    </row>
    <row r="604" spans="2:19">
      <c r="B604" s="6">
        <v>1991</v>
      </c>
      <c r="C604" s="123">
        <v>3054</v>
      </c>
      <c r="D604" s="37">
        <v>2883</v>
      </c>
      <c r="E604" s="37">
        <v>2932</v>
      </c>
      <c r="F604" s="37">
        <v>2958</v>
      </c>
      <c r="G604" s="37">
        <v>2966</v>
      </c>
      <c r="H604" s="37">
        <v>2983</v>
      </c>
      <c r="I604" s="37">
        <v>3014</v>
      </c>
      <c r="J604" s="37">
        <v>3027</v>
      </c>
      <c r="K604" s="37">
        <v>3012</v>
      </c>
      <c r="L604" s="37">
        <v>3093</v>
      </c>
      <c r="M604" s="37">
        <v>3026</v>
      </c>
      <c r="N604" s="37">
        <v>3158</v>
      </c>
      <c r="O604" s="37">
        <v>3158</v>
      </c>
      <c r="P604" s="37">
        <v>3158</v>
      </c>
      <c r="Q604" s="37">
        <v>3158</v>
      </c>
      <c r="R604" s="37">
        <v>3153</v>
      </c>
      <c r="S604" s="37">
        <v>3000</v>
      </c>
    </row>
    <row r="605" spans="2:19">
      <c r="B605" s="6">
        <v>1990</v>
      </c>
      <c r="C605" s="123">
        <v>3093</v>
      </c>
      <c r="D605" s="37">
        <v>3114</v>
      </c>
      <c r="E605" s="37">
        <v>3167</v>
      </c>
      <c r="F605" s="37">
        <v>3196</v>
      </c>
      <c r="G605" s="37">
        <v>3204</v>
      </c>
      <c r="H605" s="37">
        <v>3222</v>
      </c>
      <c r="I605" s="37">
        <v>3256</v>
      </c>
      <c r="J605" s="37">
        <v>3270</v>
      </c>
      <c r="K605" s="37">
        <v>3253</v>
      </c>
      <c r="L605" s="37">
        <v>3341</v>
      </c>
      <c r="M605" s="37">
        <v>3269</v>
      </c>
      <c r="N605" s="37">
        <v>3411</v>
      </c>
      <c r="O605" s="37">
        <v>3411</v>
      </c>
      <c r="P605" s="37">
        <v>3411</v>
      </c>
      <c r="Q605" s="37">
        <v>3411</v>
      </c>
      <c r="R605" s="37">
        <v>3406</v>
      </c>
      <c r="S605" s="37">
        <v>3241</v>
      </c>
    </row>
    <row r="606" spans="2:19">
      <c r="B606" s="6">
        <v>1989</v>
      </c>
      <c r="C606" s="123">
        <v>1245</v>
      </c>
      <c r="D606" s="37">
        <v>1254</v>
      </c>
      <c r="E606" s="37">
        <v>1275</v>
      </c>
      <c r="F606" s="37">
        <v>1286</v>
      </c>
      <c r="G606" s="37">
        <v>1290</v>
      </c>
      <c r="H606" s="37">
        <v>1297</v>
      </c>
      <c r="I606" s="37">
        <v>1311</v>
      </c>
      <c r="J606" s="37">
        <v>1316</v>
      </c>
      <c r="K606" s="37">
        <v>1310</v>
      </c>
      <c r="L606" s="37">
        <v>1345</v>
      </c>
      <c r="M606" s="37">
        <v>1316</v>
      </c>
      <c r="N606" s="37">
        <v>1373</v>
      </c>
      <c r="O606" s="37">
        <v>1373</v>
      </c>
      <c r="P606" s="37">
        <v>1373</v>
      </c>
      <c r="Q606" s="37">
        <v>1373</v>
      </c>
      <c r="R606" s="37">
        <v>1371</v>
      </c>
      <c r="S606" s="37">
        <v>1305</v>
      </c>
    </row>
    <row r="607" spans="2:19">
      <c r="B607" s="6">
        <v>1988</v>
      </c>
      <c r="C607" s="123">
        <v>2939</v>
      </c>
      <c r="D607" s="37">
        <v>2959</v>
      </c>
      <c r="E607" s="37">
        <v>3010</v>
      </c>
      <c r="F607" s="37">
        <v>3037</v>
      </c>
      <c r="G607" s="37">
        <v>3045</v>
      </c>
      <c r="H607" s="37">
        <v>3062</v>
      </c>
      <c r="I607" s="37">
        <v>3094</v>
      </c>
      <c r="J607" s="37">
        <v>3107</v>
      </c>
      <c r="K607" s="37">
        <v>3091</v>
      </c>
      <c r="L607" s="37">
        <v>3174</v>
      </c>
      <c r="M607" s="37">
        <v>3106</v>
      </c>
      <c r="N607" s="37">
        <v>3242</v>
      </c>
      <c r="O607" s="37">
        <v>3242</v>
      </c>
      <c r="P607" s="37">
        <v>3242</v>
      </c>
      <c r="Q607" s="37">
        <v>3242</v>
      </c>
      <c r="R607" s="37">
        <v>3237</v>
      </c>
      <c r="S607" s="37">
        <v>3079</v>
      </c>
    </row>
    <row r="608" spans="2:19">
      <c r="B608" s="6">
        <v>1987</v>
      </c>
      <c r="C608" s="123">
        <v>2169</v>
      </c>
      <c r="D608" s="37">
        <v>2184</v>
      </c>
      <c r="E608" s="37">
        <v>2221</v>
      </c>
      <c r="F608" s="37">
        <v>2241</v>
      </c>
      <c r="G608" s="37">
        <v>2247</v>
      </c>
      <c r="H608" s="37">
        <v>2259</v>
      </c>
      <c r="I608" s="37">
        <v>2283</v>
      </c>
      <c r="J608" s="37">
        <v>2293</v>
      </c>
      <c r="K608" s="37">
        <v>2281</v>
      </c>
      <c r="L608" s="37">
        <v>2342</v>
      </c>
      <c r="M608" s="37">
        <v>877</v>
      </c>
      <c r="N608" s="37">
        <v>915</v>
      </c>
      <c r="O608" s="37">
        <v>915</v>
      </c>
      <c r="P608" s="37">
        <v>915</v>
      </c>
      <c r="Q608" s="37">
        <v>915</v>
      </c>
      <c r="R608" s="37">
        <v>913</v>
      </c>
      <c r="S608" s="37">
        <v>869</v>
      </c>
    </row>
    <row r="609" spans="2:19">
      <c r="B609" s="6">
        <v>1986</v>
      </c>
      <c r="C609" s="123">
        <v>0</v>
      </c>
      <c r="D609" s="37">
        <v>0</v>
      </c>
      <c r="E609" s="37">
        <v>0</v>
      </c>
      <c r="F609" s="37">
        <v>0</v>
      </c>
      <c r="G609" s="37">
        <v>0</v>
      </c>
      <c r="H609" s="37">
        <v>0</v>
      </c>
      <c r="I609" s="37">
        <v>0</v>
      </c>
      <c r="J609" s="37">
        <v>0</v>
      </c>
      <c r="K609" s="37">
        <v>0</v>
      </c>
      <c r="L609" s="37">
        <v>0</v>
      </c>
      <c r="M609" s="37">
        <v>0</v>
      </c>
      <c r="N609" s="37">
        <v>0</v>
      </c>
      <c r="O609" s="37"/>
      <c r="P609" s="37"/>
      <c r="Q609" s="37"/>
      <c r="R609" s="37"/>
      <c r="S609" s="37"/>
    </row>
    <row r="610" spans="2:19">
      <c r="B610" s="6">
        <v>1985</v>
      </c>
      <c r="C610" s="123">
        <v>665</v>
      </c>
      <c r="D610" s="37">
        <v>670</v>
      </c>
      <c r="E610" s="37">
        <v>681</v>
      </c>
      <c r="F610" s="37">
        <v>687</v>
      </c>
      <c r="G610" s="37">
        <v>689</v>
      </c>
      <c r="H610" s="37">
        <v>693</v>
      </c>
      <c r="I610" s="37">
        <v>701</v>
      </c>
      <c r="J610" s="37">
        <v>703</v>
      </c>
      <c r="K610" s="37">
        <v>700</v>
      </c>
      <c r="L610" s="37">
        <v>719</v>
      </c>
      <c r="M610" s="37">
        <v>703</v>
      </c>
      <c r="N610" s="37">
        <v>734</v>
      </c>
      <c r="O610" s="37">
        <v>734</v>
      </c>
      <c r="P610" s="37">
        <v>734</v>
      </c>
      <c r="Q610" s="37">
        <v>0</v>
      </c>
      <c r="R610" s="37">
        <v>0</v>
      </c>
      <c r="S610" s="37">
        <v>0</v>
      </c>
    </row>
    <row r="611" spans="2:19">
      <c r="B611" s="6">
        <v>1984</v>
      </c>
      <c r="C611" s="123">
        <v>0</v>
      </c>
      <c r="D611" s="37">
        <v>0</v>
      </c>
      <c r="E611" s="37">
        <v>0</v>
      </c>
      <c r="F611" s="37">
        <v>0</v>
      </c>
      <c r="G611" s="37">
        <v>0</v>
      </c>
      <c r="H611" s="37">
        <v>0</v>
      </c>
      <c r="I611" s="37">
        <v>0</v>
      </c>
      <c r="J611" s="37">
        <v>0</v>
      </c>
      <c r="K611" s="37">
        <v>0</v>
      </c>
      <c r="L611" s="37"/>
      <c r="M611" s="37"/>
      <c r="N611" s="37"/>
      <c r="O611" s="37"/>
      <c r="P611" s="37"/>
      <c r="Q611" s="37"/>
      <c r="R611" s="37"/>
      <c r="S611" s="37"/>
    </row>
    <row r="612" spans="2:19">
      <c r="B612" s="6">
        <v>1983</v>
      </c>
      <c r="C612" s="123">
        <v>0</v>
      </c>
      <c r="D612" s="37">
        <v>0</v>
      </c>
      <c r="E612" s="37">
        <v>0</v>
      </c>
      <c r="F612" s="37">
        <v>0</v>
      </c>
      <c r="G612" s="37">
        <v>0</v>
      </c>
      <c r="H612" s="37">
        <v>0</v>
      </c>
      <c r="I612" s="37">
        <v>0</v>
      </c>
      <c r="J612" s="37">
        <v>0</v>
      </c>
      <c r="K612" s="37">
        <v>0</v>
      </c>
      <c r="L612" s="37"/>
      <c r="M612" s="37"/>
      <c r="N612" s="37"/>
      <c r="O612" s="37"/>
      <c r="P612" s="37"/>
      <c r="Q612" s="37"/>
      <c r="R612" s="37"/>
      <c r="S612" s="37"/>
    </row>
    <row r="613" spans="2:19">
      <c r="B613" s="6">
        <v>1982</v>
      </c>
      <c r="C613" s="123">
        <v>517</v>
      </c>
      <c r="D613" s="37">
        <v>521</v>
      </c>
      <c r="E613" s="37">
        <v>530</v>
      </c>
      <c r="F613" s="37">
        <v>535</v>
      </c>
      <c r="G613" s="37">
        <v>536</v>
      </c>
      <c r="H613" s="37">
        <v>539</v>
      </c>
      <c r="I613" s="37">
        <v>545</v>
      </c>
      <c r="J613" s="37">
        <v>547</v>
      </c>
      <c r="K613" s="37">
        <v>544</v>
      </c>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51079</v>
      </c>
      <c r="D666" s="8">
        <f>SUM(D588:D665)</f>
        <v>44926</v>
      </c>
      <c r="E666" s="8">
        <f>SUM(E587:E665)</f>
        <v>53165</v>
      </c>
      <c r="F666" s="8">
        <f>SUM(F586:F665)</f>
        <v>53607</v>
      </c>
      <c r="G666" s="8">
        <f>SUM(G585:G665)</f>
        <v>53752</v>
      </c>
      <c r="H666" s="8">
        <f>SUM(H579:H665)</f>
        <v>53581</v>
      </c>
      <c r="I666" s="8">
        <f>SUM(I579:I665)</f>
        <v>54794</v>
      </c>
      <c r="J666" s="8">
        <f t="shared" ref="J666" si="9">SUM(J579:J665)</f>
        <v>62867</v>
      </c>
      <c r="K666" s="8">
        <f>SUM(K579:K665)</f>
        <v>69580</v>
      </c>
      <c r="L666" s="8">
        <f t="shared" ref="L666" si="10">SUM(L579:L665)</f>
        <v>73318</v>
      </c>
      <c r="M666" s="8">
        <f>SUM(M579:M665)</f>
        <v>74805</v>
      </c>
      <c r="N666" s="11">
        <f>SUM(N574:N665)</f>
        <v>134452</v>
      </c>
      <c r="O666" s="11">
        <f>SUM(O574:O665)</f>
        <v>148523</v>
      </c>
      <c r="P666" s="11">
        <f>SUM(P574:P665)</f>
        <v>173211</v>
      </c>
      <c r="Q666" s="11">
        <f>SUM(Q574:Q665)</f>
        <v>192823</v>
      </c>
      <c r="R666" s="11">
        <f>SUM(R573:R665)</f>
        <v>197270</v>
      </c>
      <c r="S666" s="11">
        <f>SUM(S573:S665)</f>
        <v>194246</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9624</v>
      </c>
      <c r="Q671" s="37">
        <v>9624</v>
      </c>
      <c r="R671" s="37">
        <v>9624</v>
      </c>
      <c r="S671" s="37">
        <v>9155</v>
      </c>
    </row>
    <row r="672" spans="1:19">
      <c r="A672" s="40"/>
      <c r="B672" s="6">
        <v>2018</v>
      </c>
      <c r="C672" s="36"/>
      <c r="D672" s="36"/>
      <c r="E672" s="36"/>
      <c r="F672" s="36"/>
      <c r="G672" s="36"/>
      <c r="H672" s="36"/>
      <c r="I672" s="36"/>
      <c r="J672" s="36"/>
      <c r="K672" s="36"/>
      <c r="L672" s="36"/>
      <c r="M672" s="36"/>
      <c r="N672" s="36"/>
      <c r="O672" s="37">
        <v>3914</v>
      </c>
      <c r="P672" s="37">
        <v>3914</v>
      </c>
      <c r="Q672" s="37">
        <v>3914</v>
      </c>
      <c r="R672" s="37">
        <v>3914</v>
      </c>
      <c r="S672" s="37">
        <v>3723</v>
      </c>
    </row>
    <row r="673" spans="1:19">
      <c r="A673" s="40"/>
      <c r="B673" s="6">
        <v>2017</v>
      </c>
      <c r="C673" s="36"/>
      <c r="D673" s="36"/>
      <c r="E673" s="36"/>
      <c r="F673" s="36"/>
      <c r="G673" s="36"/>
      <c r="H673" s="36"/>
      <c r="I673" s="36"/>
      <c r="J673" s="36"/>
      <c r="K673" s="36"/>
      <c r="L673" s="36"/>
      <c r="M673" s="36"/>
      <c r="N673" s="37">
        <v>465</v>
      </c>
      <c r="O673" s="37">
        <v>465</v>
      </c>
      <c r="P673" s="37">
        <v>465</v>
      </c>
      <c r="Q673" s="37">
        <v>465</v>
      </c>
      <c r="R673" s="37">
        <v>465</v>
      </c>
      <c r="S673" s="37">
        <v>442</v>
      </c>
    </row>
    <row r="674" spans="1:19">
      <c r="B674" s="6">
        <v>2016</v>
      </c>
      <c r="C674" s="36"/>
      <c r="D674" s="36"/>
      <c r="E674" s="36"/>
      <c r="F674" s="36"/>
      <c r="G674" s="36"/>
      <c r="H674" s="36"/>
      <c r="I674" s="36"/>
      <c r="J674" s="36"/>
      <c r="K674" s="36"/>
      <c r="L674" s="36"/>
      <c r="M674" s="37">
        <v>528</v>
      </c>
      <c r="N674" s="37">
        <v>551</v>
      </c>
      <c r="O674" s="37">
        <v>551</v>
      </c>
      <c r="P674" s="37">
        <v>551</v>
      </c>
      <c r="Q674" s="37">
        <v>551</v>
      </c>
      <c r="R674" s="37">
        <v>550</v>
      </c>
      <c r="S674" s="37">
        <v>523</v>
      </c>
    </row>
    <row r="675" spans="1:19">
      <c r="B675" s="6">
        <v>2015</v>
      </c>
      <c r="C675" s="36"/>
      <c r="D675" s="36"/>
      <c r="E675" s="36"/>
      <c r="F675" s="36"/>
      <c r="G675" s="36"/>
      <c r="H675" s="36"/>
      <c r="I675" s="36"/>
      <c r="J675" s="36"/>
      <c r="K675" s="36"/>
      <c r="L675" s="37">
        <v>723</v>
      </c>
      <c r="M675" s="37">
        <v>707</v>
      </c>
      <c r="N675" s="37">
        <v>738</v>
      </c>
      <c r="O675" s="37">
        <v>738</v>
      </c>
      <c r="P675" s="37">
        <v>738</v>
      </c>
      <c r="Q675" s="37">
        <v>738</v>
      </c>
      <c r="R675" s="37">
        <v>737</v>
      </c>
      <c r="S675" s="37">
        <v>701</v>
      </c>
    </row>
    <row r="676" spans="1:19">
      <c r="B676" s="6">
        <v>2014</v>
      </c>
      <c r="C676" s="36"/>
      <c r="D676" s="36"/>
      <c r="E676" s="36"/>
      <c r="F676" s="36"/>
      <c r="G676" s="36"/>
      <c r="H676" s="36"/>
      <c r="I676" s="36"/>
      <c r="J676" s="36"/>
      <c r="K676" s="37">
        <v>0</v>
      </c>
      <c r="L676" s="37">
        <v>0</v>
      </c>
      <c r="M676" s="37">
        <v>0</v>
      </c>
      <c r="N676" s="37">
        <v>0</v>
      </c>
      <c r="O676" s="37"/>
      <c r="P676" s="37"/>
      <c r="Q676" s="37"/>
      <c r="R676" s="37"/>
      <c r="S676" s="37"/>
    </row>
    <row r="677" spans="1:19">
      <c r="B677" s="6">
        <v>2013</v>
      </c>
      <c r="C677" s="36"/>
      <c r="D677" s="36"/>
      <c r="E677" s="36"/>
      <c r="F677" s="36"/>
      <c r="G677" s="36"/>
      <c r="H677" s="36"/>
      <c r="I677" s="36"/>
      <c r="J677" s="37">
        <v>2591</v>
      </c>
      <c r="K677" s="37">
        <v>2578</v>
      </c>
      <c r="L677" s="37">
        <v>2647</v>
      </c>
      <c r="M677" s="37">
        <v>2590</v>
      </c>
      <c r="N677" s="37">
        <v>2703</v>
      </c>
      <c r="O677" s="37">
        <v>2703</v>
      </c>
      <c r="P677" s="37">
        <v>2703</v>
      </c>
      <c r="Q677" s="37">
        <v>2703</v>
      </c>
      <c r="R677" s="37">
        <v>2699</v>
      </c>
      <c r="S677" s="37">
        <v>2568</v>
      </c>
    </row>
    <row r="678" spans="1:19">
      <c r="B678" s="6">
        <v>2012</v>
      </c>
      <c r="C678" s="36"/>
      <c r="D678" s="36"/>
      <c r="E678" s="36"/>
      <c r="F678" s="36"/>
      <c r="G678" s="36"/>
      <c r="H678" s="36"/>
      <c r="I678" s="37">
        <v>1716</v>
      </c>
      <c r="J678" s="37">
        <v>1724</v>
      </c>
      <c r="K678" s="37">
        <v>1715</v>
      </c>
      <c r="L678" s="37">
        <v>1761</v>
      </c>
      <c r="M678" s="37">
        <v>1723</v>
      </c>
      <c r="N678" s="37">
        <v>1798</v>
      </c>
      <c r="O678" s="37">
        <v>1798</v>
      </c>
      <c r="P678" s="37">
        <v>1798</v>
      </c>
      <c r="Q678" s="37">
        <v>1798</v>
      </c>
      <c r="R678" s="37">
        <v>1796</v>
      </c>
      <c r="S678" s="37">
        <v>1708</v>
      </c>
    </row>
    <row r="679" spans="1:19">
      <c r="B679" s="6">
        <v>2011</v>
      </c>
      <c r="C679" s="36"/>
      <c r="D679" s="36"/>
      <c r="E679" s="36"/>
      <c r="F679" s="36"/>
      <c r="G679" s="36"/>
      <c r="H679" s="37">
        <v>1827</v>
      </c>
      <c r="I679" s="37">
        <v>1846</v>
      </c>
      <c r="J679" s="37">
        <v>1854</v>
      </c>
      <c r="K679" s="37">
        <v>1844</v>
      </c>
      <c r="L679" s="37">
        <v>1894</v>
      </c>
      <c r="M679" s="37">
        <v>1853</v>
      </c>
      <c r="N679" s="37">
        <v>1934</v>
      </c>
      <c r="O679" s="37">
        <v>1934</v>
      </c>
      <c r="P679" s="37">
        <v>1934</v>
      </c>
      <c r="Q679" s="37">
        <v>1934</v>
      </c>
      <c r="R679" s="37">
        <v>1931</v>
      </c>
      <c r="S679" s="37">
        <v>1837</v>
      </c>
    </row>
    <row r="680" spans="1:19">
      <c r="B680" s="6">
        <v>2010</v>
      </c>
      <c r="C680" s="36"/>
      <c r="D680" s="36"/>
      <c r="E680" s="36"/>
      <c r="F680" s="36"/>
      <c r="G680" s="37">
        <v>8520</v>
      </c>
      <c r="H680" s="37">
        <v>8520</v>
      </c>
      <c r="I680" s="37">
        <v>8520</v>
      </c>
      <c r="J680" s="37">
        <v>8520</v>
      </c>
      <c r="K680" s="37">
        <v>8520</v>
      </c>
      <c r="L680" s="37">
        <v>8520</v>
      </c>
      <c r="M680" s="37">
        <v>8520</v>
      </c>
      <c r="N680" s="37">
        <v>8520</v>
      </c>
      <c r="O680" s="37">
        <v>8520</v>
      </c>
      <c r="P680" s="37">
        <v>8520</v>
      </c>
      <c r="Q680" s="37">
        <v>8520</v>
      </c>
      <c r="R680" s="37">
        <v>8520</v>
      </c>
      <c r="S680" s="37">
        <v>8520</v>
      </c>
    </row>
    <row r="681" spans="1:19">
      <c r="B681" s="6">
        <v>2009</v>
      </c>
      <c r="C681" s="36"/>
      <c r="D681" s="36"/>
      <c r="E681" s="36"/>
      <c r="F681" s="37">
        <v>3206</v>
      </c>
      <c r="G681" s="37">
        <v>3215</v>
      </c>
      <c r="H681" s="37">
        <v>3233</v>
      </c>
      <c r="I681" s="37">
        <v>3267</v>
      </c>
      <c r="J681" s="37">
        <v>3281</v>
      </c>
      <c r="K681" s="37">
        <v>3264</v>
      </c>
      <c r="L681" s="37">
        <v>3352</v>
      </c>
      <c r="M681" s="37">
        <v>3280</v>
      </c>
      <c r="N681" s="37">
        <v>3423</v>
      </c>
      <c r="O681" s="37">
        <v>3423</v>
      </c>
      <c r="P681" s="37">
        <v>3423</v>
      </c>
      <c r="Q681" s="37">
        <v>3423</v>
      </c>
      <c r="R681" s="37">
        <v>3418</v>
      </c>
      <c r="S681" s="37">
        <v>3252</v>
      </c>
    </row>
    <row r="682" spans="1:19">
      <c r="B682" s="6">
        <v>2008</v>
      </c>
      <c r="C682" s="36"/>
      <c r="D682" s="36"/>
      <c r="E682" s="37">
        <v>9694</v>
      </c>
      <c r="F682" s="37">
        <v>9780</v>
      </c>
      <c r="G682" s="37">
        <v>9807</v>
      </c>
      <c r="H682" s="37">
        <v>9862</v>
      </c>
      <c r="I682" s="37">
        <v>9966</v>
      </c>
      <c r="J682" s="37">
        <v>10008</v>
      </c>
      <c r="K682" s="37">
        <v>9956</v>
      </c>
      <c r="L682" s="37">
        <v>10224</v>
      </c>
      <c r="M682" s="37">
        <v>10004</v>
      </c>
      <c r="N682" s="37">
        <v>10440</v>
      </c>
      <c r="O682" s="37">
        <v>10440</v>
      </c>
      <c r="P682" s="37">
        <v>10440</v>
      </c>
      <c r="Q682" s="37">
        <v>10440</v>
      </c>
      <c r="R682" s="37">
        <v>9319</v>
      </c>
      <c r="S682" s="37">
        <v>8866</v>
      </c>
    </row>
    <row r="683" spans="1:19">
      <c r="B683" s="6">
        <v>2007</v>
      </c>
      <c r="C683" s="36"/>
      <c r="D683" s="37">
        <v>3742</v>
      </c>
      <c r="E683" s="37">
        <v>3806</v>
      </c>
      <c r="F683" s="37">
        <v>3840</v>
      </c>
      <c r="G683" s="37">
        <v>3851</v>
      </c>
      <c r="H683" s="37">
        <v>3873</v>
      </c>
      <c r="I683" s="37">
        <v>3913</v>
      </c>
      <c r="J683" s="37">
        <v>3930</v>
      </c>
      <c r="K683" s="37">
        <v>3909</v>
      </c>
      <c r="L683" s="37">
        <v>4014</v>
      </c>
      <c r="M683" s="37">
        <v>3929</v>
      </c>
      <c r="N683" s="37">
        <v>4100</v>
      </c>
      <c r="O683" s="37">
        <v>4100</v>
      </c>
      <c r="P683" s="37">
        <v>4100</v>
      </c>
      <c r="Q683" s="37">
        <v>4100</v>
      </c>
      <c r="R683" s="37">
        <v>4093</v>
      </c>
      <c r="S683" s="37">
        <v>3895</v>
      </c>
    </row>
    <row r="684" spans="1:19">
      <c r="B684" s="6">
        <v>2006</v>
      </c>
      <c r="C684" s="123">
        <v>3126</v>
      </c>
      <c r="D684" s="37">
        <v>3138</v>
      </c>
      <c r="E684" s="37">
        <v>3167</v>
      </c>
      <c r="F684" s="37">
        <v>3182</v>
      </c>
      <c r="G684" s="37">
        <v>3187</v>
      </c>
      <c r="H684" s="37">
        <v>3197</v>
      </c>
      <c r="I684" s="37">
        <v>3215</v>
      </c>
      <c r="J684" s="37">
        <v>3223</v>
      </c>
      <c r="K684" s="37">
        <v>3213</v>
      </c>
      <c r="L684" s="37">
        <v>3261</v>
      </c>
      <c r="M684" s="37">
        <v>3222</v>
      </c>
      <c r="N684" s="37">
        <v>3300</v>
      </c>
      <c r="O684" s="37">
        <v>3300</v>
      </c>
      <c r="P684" s="37">
        <v>2454</v>
      </c>
      <c r="Q684" s="37">
        <v>2454</v>
      </c>
      <c r="R684" s="37">
        <v>2454</v>
      </c>
      <c r="S684" s="37">
        <v>2405</v>
      </c>
    </row>
    <row r="685" spans="1:19">
      <c r="B685" s="6">
        <v>2005</v>
      </c>
      <c r="C685" s="123">
        <v>701</v>
      </c>
      <c r="D685" s="37">
        <v>706</v>
      </c>
      <c r="E685" s="37">
        <v>718</v>
      </c>
      <c r="F685" s="37">
        <v>724</v>
      </c>
      <c r="G685" s="37">
        <v>726</v>
      </c>
      <c r="H685" s="37">
        <v>730</v>
      </c>
      <c r="I685" s="37">
        <v>738</v>
      </c>
      <c r="J685" s="37">
        <v>741</v>
      </c>
      <c r="K685" s="37">
        <v>737</v>
      </c>
      <c r="L685" s="37">
        <v>757</v>
      </c>
      <c r="M685" s="37">
        <v>741</v>
      </c>
      <c r="N685" s="37">
        <v>773</v>
      </c>
      <c r="O685" s="37">
        <v>773</v>
      </c>
      <c r="P685" s="37">
        <v>773</v>
      </c>
      <c r="Q685" s="37">
        <v>773</v>
      </c>
      <c r="R685" s="37">
        <v>772</v>
      </c>
      <c r="S685" s="37">
        <v>734</v>
      </c>
    </row>
    <row r="686" spans="1:19">
      <c r="B686" s="6">
        <v>2004</v>
      </c>
      <c r="C686" s="123">
        <v>381</v>
      </c>
      <c r="D686" s="37">
        <v>384</v>
      </c>
      <c r="E686" s="37">
        <v>390</v>
      </c>
      <c r="F686" s="37">
        <v>394</v>
      </c>
      <c r="G686" s="37">
        <v>395</v>
      </c>
      <c r="H686" s="37">
        <v>397</v>
      </c>
      <c r="I686" s="37">
        <v>401</v>
      </c>
      <c r="J686" s="37">
        <v>403</v>
      </c>
      <c r="K686" s="37">
        <v>401</v>
      </c>
      <c r="L686" s="37">
        <v>412</v>
      </c>
      <c r="M686" s="37">
        <v>403</v>
      </c>
      <c r="N686" s="37">
        <v>421</v>
      </c>
      <c r="O686" s="37">
        <v>421</v>
      </c>
      <c r="P686" s="37">
        <v>421</v>
      </c>
      <c r="Q686" s="37">
        <v>421</v>
      </c>
      <c r="R686" s="37">
        <v>420</v>
      </c>
      <c r="S686" s="37">
        <v>399</v>
      </c>
    </row>
    <row r="687" spans="1:19">
      <c r="B687" s="6">
        <v>2003</v>
      </c>
      <c r="C687" s="123">
        <v>0</v>
      </c>
      <c r="D687" s="37">
        <v>0</v>
      </c>
      <c r="E687" s="37">
        <v>0</v>
      </c>
      <c r="F687" s="37">
        <v>0</v>
      </c>
      <c r="G687" s="37">
        <v>0</v>
      </c>
      <c r="H687" s="37">
        <v>0</v>
      </c>
      <c r="I687" s="37">
        <v>0</v>
      </c>
      <c r="J687" s="37">
        <v>0</v>
      </c>
      <c r="K687" s="37">
        <v>0</v>
      </c>
      <c r="L687" s="37">
        <v>0</v>
      </c>
      <c r="M687" s="37">
        <v>0</v>
      </c>
      <c r="N687" s="37">
        <v>0</v>
      </c>
      <c r="O687" s="37"/>
      <c r="P687" s="37"/>
      <c r="Q687" s="37"/>
      <c r="R687" s="37"/>
      <c r="S687" s="37"/>
    </row>
    <row r="688" spans="1:19">
      <c r="B688" s="6">
        <v>2002</v>
      </c>
      <c r="C688" s="123">
        <v>0</v>
      </c>
      <c r="D688" s="37">
        <v>0</v>
      </c>
      <c r="E688" s="37">
        <v>0</v>
      </c>
      <c r="F688" s="37">
        <v>0</v>
      </c>
      <c r="G688" s="37">
        <v>0</v>
      </c>
      <c r="H688" s="37">
        <v>591</v>
      </c>
      <c r="I688" s="37">
        <v>598</v>
      </c>
      <c r="J688" s="37">
        <v>600</v>
      </c>
      <c r="K688" s="37">
        <v>597</v>
      </c>
      <c r="L688" s="37">
        <v>613</v>
      </c>
      <c r="M688" s="37">
        <v>600</v>
      </c>
      <c r="N688" s="37">
        <v>626</v>
      </c>
      <c r="O688" s="37">
        <v>626</v>
      </c>
      <c r="P688" s="37">
        <v>626</v>
      </c>
      <c r="Q688" s="37">
        <v>626</v>
      </c>
      <c r="R688" s="37">
        <v>625</v>
      </c>
      <c r="S688" s="37">
        <v>595</v>
      </c>
    </row>
    <row r="689" spans="2:19">
      <c r="B689" s="6">
        <v>2001</v>
      </c>
      <c r="C689" s="123">
        <v>0</v>
      </c>
      <c r="D689" s="37">
        <v>0</v>
      </c>
      <c r="E689" s="37">
        <v>0</v>
      </c>
      <c r="F689" s="37">
        <v>0</v>
      </c>
      <c r="G689" s="37">
        <v>0</v>
      </c>
      <c r="H689" s="37">
        <v>0</v>
      </c>
      <c r="I689" s="37">
        <v>0</v>
      </c>
      <c r="J689" s="37">
        <v>0</v>
      </c>
      <c r="K689" s="37">
        <v>0</v>
      </c>
      <c r="L689" s="37">
        <v>0</v>
      </c>
      <c r="M689" s="37">
        <v>0</v>
      </c>
      <c r="N689" s="37">
        <v>0</v>
      </c>
      <c r="O689" s="37"/>
      <c r="P689" s="37"/>
      <c r="Q689" s="37"/>
      <c r="R689" s="37"/>
      <c r="S689" s="37"/>
    </row>
    <row r="690" spans="2:19">
      <c r="B690" s="6">
        <v>2000</v>
      </c>
      <c r="C690" s="123">
        <v>0</v>
      </c>
      <c r="D690" s="37">
        <v>0</v>
      </c>
      <c r="E690" s="37">
        <v>0</v>
      </c>
      <c r="F690" s="37">
        <v>0</v>
      </c>
      <c r="G690" s="37">
        <v>0</v>
      </c>
      <c r="H690" s="37">
        <v>0</v>
      </c>
      <c r="I690" s="37">
        <v>0</v>
      </c>
      <c r="J690" s="37">
        <v>0</v>
      </c>
      <c r="K690" s="37">
        <v>0</v>
      </c>
      <c r="L690" s="37">
        <v>0</v>
      </c>
      <c r="M690" s="37">
        <v>0</v>
      </c>
      <c r="N690" s="37">
        <v>0</v>
      </c>
      <c r="O690" s="37"/>
      <c r="P690" s="37"/>
      <c r="Q690" s="37"/>
      <c r="R690" s="37"/>
      <c r="S690" s="37"/>
    </row>
    <row r="691" spans="2:19">
      <c r="B691" s="6">
        <v>1999</v>
      </c>
      <c r="C691" s="123">
        <v>0</v>
      </c>
      <c r="D691" s="37">
        <v>571</v>
      </c>
      <c r="E691" s="37">
        <v>581</v>
      </c>
      <c r="F691" s="37">
        <v>586</v>
      </c>
      <c r="G691" s="37">
        <v>588</v>
      </c>
      <c r="H691" s="37">
        <v>0</v>
      </c>
      <c r="I691" s="37">
        <v>0</v>
      </c>
      <c r="J691" s="37">
        <v>0</v>
      </c>
      <c r="K691" s="37">
        <v>0</v>
      </c>
      <c r="L691" s="37">
        <v>0</v>
      </c>
      <c r="M691" s="37">
        <v>0</v>
      </c>
      <c r="N691" s="37">
        <v>0</v>
      </c>
      <c r="O691" s="37"/>
      <c r="P691" s="37"/>
      <c r="Q691" s="37"/>
      <c r="R691" s="37"/>
      <c r="S691" s="37"/>
    </row>
    <row r="692" spans="2:19">
      <c r="B692" s="6">
        <v>1998</v>
      </c>
      <c r="C692" s="123">
        <v>0</v>
      </c>
      <c r="D692" s="37">
        <v>1786</v>
      </c>
      <c r="E692" s="37">
        <v>1816</v>
      </c>
      <c r="F692" s="37">
        <v>1832</v>
      </c>
      <c r="G692" s="37">
        <v>1837</v>
      </c>
      <c r="H692" s="37">
        <v>1848</v>
      </c>
      <c r="I692" s="37">
        <v>1867</v>
      </c>
      <c r="J692" s="37">
        <v>1875</v>
      </c>
      <c r="K692" s="37">
        <v>1865</v>
      </c>
      <c r="L692" s="37">
        <v>1915</v>
      </c>
      <c r="M692" s="37">
        <v>1874</v>
      </c>
      <c r="N692" s="37">
        <v>1956</v>
      </c>
      <c r="O692" s="37">
        <v>1167</v>
      </c>
      <c r="P692" s="37">
        <v>1167</v>
      </c>
      <c r="Q692" s="37">
        <v>1167</v>
      </c>
      <c r="R692" s="37">
        <v>1167</v>
      </c>
      <c r="S692" s="37">
        <v>1110</v>
      </c>
    </row>
    <row r="693" spans="2:19">
      <c r="B693" s="6">
        <v>1997</v>
      </c>
      <c r="C693" s="123">
        <v>0</v>
      </c>
      <c r="D693" s="37">
        <v>0</v>
      </c>
      <c r="E693" s="37">
        <v>0</v>
      </c>
      <c r="F693" s="37">
        <v>0</v>
      </c>
      <c r="G693" s="37">
        <v>0</v>
      </c>
      <c r="H693" s="37">
        <v>0</v>
      </c>
      <c r="I693" s="37">
        <v>0</v>
      </c>
      <c r="J693" s="37">
        <v>0</v>
      </c>
      <c r="K693" s="37">
        <v>0</v>
      </c>
      <c r="L693" s="37">
        <v>0</v>
      </c>
      <c r="M693" s="37">
        <v>0</v>
      </c>
      <c r="N693" s="37">
        <v>0</v>
      </c>
      <c r="O693" s="37"/>
      <c r="P693" s="37"/>
      <c r="Q693" s="37"/>
      <c r="R693" s="37"/>
      <c r="S693" s="37"/>
    </row>
    <row r="694" spans="2:19">
      <c r="B694" s="6">
        <v>1996</v>
      </c>
      <c r="C694" s="123">
        <v>0</v>
      </c>
      <c r="D694" s="37">
        <v>5274</v>
      </c>
      <c r="E694" s="37">
        <v>5364</v>
      </c>
      <c r="F694" s="37">
        <v>5412</v>
      </c>
      <c r="G694" s="37">
        <v>5427</v>
      </c>
      <c r="H694" s="37">
        <v>5458</v>
      </c>
      <c r="I694" s="37">
        <v>5515</v>
      </c>
      <c r="J694" s="37">
        <v>5538</v>
      </c>
      <c r="K694" s="37">
        <v>5509</v>
      </c>
      <c r="L694" s="37">
        <v>5658</v>
      </c>
      <c r="M694" s="37">
        <v>5536</v>
      </c>
      <c r="N694" s="37">
        <v>5778</v>
      </c>
      <c r="O694" s="37">
        <v>5778</v>
      </c>
      <c r="P694" s="37">
        <v>5778</v>
      </c>
      <c r="Q694" s="37">
        <v>5778</v>
      </c>
      <c r="R694" s="37">
        <v>5769</v>
      </c>
      <c r="S694" s="37">
        <v>5489</v>
      </c>
    </row>
    <row r="695" spans="2:19">
      <c r="B695" s="6">
        <v>1995</v>
      </c>
      <c r="C695" s="123">
        <v>0</v>
      </c>
      <c r="D695" s="37">
        <v>1488</v>
      </c>
      <c r="E695" s="37">
        <v>1488</v>
      </c>
      <c r="F695" s="37">
        <v>1488</v>
      </c>
      <c r="G695" s="37">
        <v>1488</v>
      </c>
      <c r="H695" s="37">
        <v>1488</v>
      </c>
      <c r="I695" s="37">
        <v>1488</v>
      </c>
      <c r="J695" s="37">
        <v>1488</v>
      </c>
      <c r="K695" s="37">
        <v>1488</v>
      </c>
      <c r="L695" s="37">
        <v>1488</v>
      </c>
      <c r="M695" s="37">
        <v>1488</v>
      </c>
      <c r="N695" s="37">
        <v>1488</v>
      </c>
      <c r="O695" s="37">
        <v>1488</v>
      </c>
      <c r="P695" s="37">
        <v>1488</v>
      </c>
      <c r="Q695" s="37">
        <v>1488</v>
      </c>
      <c r="R695" s="37">
        <v>1488</v>
      </c>
      <c r="S695" s="37">
        <v>1487</v>
      </c>
    </row>
    <row r="696" spans="2:19">
      <c r="B696" s="6">
        <v>1994</v>
      </c>
      <c r="C696" s="123">
        <v>0</v>
      </c>
      <c r="D696" s="37">
        <v>0</v>
      </c>
      <c r="E696" s="37">
        <v>0</v>
      </c>
      <c r="F696" s="37">
        <v>0</v>
      </c>
      <c r="G696" s="37">
        <v>0</v>
      </c>
      <c r="H696" s="37">
        <v>0</v>
      </c>
      <c r="I696" s="37">
        <v>0</v>
      </c>
      <c r="J696" s="37">
        <v>0</v>
      </c>
      <c r="K696" s="37">
        <v>0</v>
      </c>
      <c r="L696" s="37">
        <v>0</v>
      </c>
      <c r="M696" s="37">
        <v>0</v>
      </c>
      <c r="N696" s="37">
        <v>0</v>
      </c>
      <c r="O696" s="37"/>
      <c r="P696" s="37"/>
      <c r="Q696" s="37"/>
      <c r="R696" s="37"/>
      <c r="S696" s="37"/>
    </row>
    <row r="697" spans="2:19">
      <c r="B697" s="6">
        <v>1993</v>
      </c>
      <c r="C697" s="123">
        <v>0</v>
      </c>
      <c r="D697" s="37">
        <v>0</v>
      </c>
      <c r="E697" s="37">
        <v>0</v>
      </c>
      <c r="F697" s="37">
        <v>0</v>
      </c>
      <c r="G697" s="37">
        <v>0</v>
      </c>
      <c r="H697" s="37">
        <v>0</v>
      </c>
      <c r="I697" s="37">
        <v>0</v>
      </c>
      <c r="J697" s="37">
        <v>0</v>
      </c>
      <c r="K697" s="37">
        <v>0</v>
      </c>
      <c r="L697" s="37">
        <v>0</v>
      </c>
      <c r="M697" s="37">
        <v>0</v>
      </c>
      <c r="N697" s="37">
        <v>0</v>
      </c>
      <c r="O697" s="37"/>
      <c r="P697" s="37"/>
      <c r="Q697" s="37"/>
      <c r="R697" s="37"/>
      <c r="S697" s="37"/>
    </row>
    <row r="698" spans="2:19">
      <c r="B698" s="6">
        <v>1992</v>
      </c>
      <c r="C698" s="123">
        <v>605</v>
      </c>
      <c r="D698" s="37">
        <v>605</v>
      </c>
      <c r="E698" s="37">
        <v>605</v>
      </c>
      <c r="F698" s="37">
        <v>605</v>
      </c>
      <c r="G698" s="37">
        <v>605</v>
      </c>
      <c r="H698" s="37">
        <v>605</v>
      </c>
      <c r="I698" s="37">
        <v>605</v>
      </c>
      <c r="J698" s="37">
        <v>605</v>
      </c>
      <c r="K698" s="37">
        <v>605</v>
      </c>
      <c r="L698" s="37">
        <v>605</v>
      </c>
      <c r="M698" s="37">
        <v>605</v>
      </c>
      <c r="N698" s="37">
        <v>605</v>
      </c>
      <c r="O698" s="37">
        <v>605</v>
      </c>
      <c r="P698" s="37">
        <v>605</v>
      </c>
      <c r="Q698" s="37">
        <v>605</v>
      </c>
      <c r="R698" s="37">
        <v>605</v>
      </c>
      <c r="S698" s="37">
        <v>605</v>
      </c>
    </row>
    <row r="699" spans="2:19">
      <c r="B699" s="6">
        <v>1991</v>
      </c>
      <c r="C699" s="123">
        <v>0</v>
      </c>
      <c r="D699" s="37">
        <v>0</v>
      </c>
      <c r="E699" s="37">
        <v>0</v>
      </c>
      <c r="F699" s="37">
        <v>0</v>
      </c>
      <c r="G699" s="37">
        <v>0</v>
      </c>
      <c r="H699" s="37">
        <v>0</v>
      </c>
      <c r="I699" s="37">
        <v>0</v>
      </c>
      <c r="J699" s="37">
        <v>0</v>
      </c>
      <c r="K699" s="37">
        <v>0</v>
      </c>
      <c r="L699" s="37">
        <v>0</v>
      </c>
      <c r="M699" s="37">
        <v>0</v>
      </c>
      <c r="N699" s="37">
        <v>0</v>
      </c>
      <c r="O699" s="37"/>
      <c r="P699" s="37"/>
      <c r="Q699" s="37"/>
      <c r="R699" s="37"/>
      <c r="S699" s="37"/>
    </row>
    <row r="700" spans="2:19">
      <c r="B700" s="6">
        <v>1990</v>
      </c>
      <c r="C700" s="123">
        <v>0</v>
      </c>
      <c r="D700" s="37">
        <v>0</v>
      </c>
      <c r="E700" s="37">
        <v>0</v>
      </c>
      <c r="F700" s="37">
        <v>0</v>
      </c>
      <c r="G700" s="37">
        <v>0</v>
      </c>
      <c r="H700" s="37">
        <v>0</v>
      </c>
      <c r="I700" s="37">
        <v>0</v>
      </c>
      <c r="J700" s="37">
        <v>0</v>
      </c>
      <c r="K700" s="37">
        <v>0</v>
      </c>
      <c r="L700" s="37">
        <v>0</v>
      </c>
      <c r="M700" s="37">
        <v>0</v>
      </c>
      <c r="N700" s="37">
        <v>0</v>
      </c>
      <c r="O700" s="37"/>
      <c r="P700" s="37"/>
      <c r="Q700" s="37"/>
      <c r="R700" s="37"/>
      <c r="S700" s="37"/>
    </row>
    <row r="701" spans="2:19">
      <c r="B701" s="6">
        <v>1989</v>
      </c>
      <c r="C701" s="123">
        <v>605</v>
      </c>
      <c r="D701" s="37">
        <v>610</v>
      </c>
      <c r="E701" s="37">
        <v>620</v>
      </c>
      <c r="F701" s="37">
        <v>625</v>
      </c>
      <c r="G701" s="37">
        <v>627</v>
      </c>
      <c r="H701" s="37">
        <v>631</v>
      </c>
      <c r="I701" s="37">
        <v>637</v>
      </c>
      <c r="J701" s="37">
        <v>640</v>
      </c>
      <c r="K701" s="37">
        <v>637</v>
      </c>
      <c r="L701" s="37">
        <v>654</v>
      </c>
      <c r="M701" s="37">
        <v>640</v>
      </c>
      <c r="N701" s="37">
        <v>668</v>
      </c>
      <c r="O701" s="37">
        <v>668</v>
      </c>
      <c r="P701" s="37">
        <v>668</v>
      </c>
      <c r="Q701" s="37">
        <v>668</v>
      </c>
      <c r="R701" s="37">
        <v>667</v>
      </c>
      <c r="S701" s="37">
        <v>634</v>
      </c>
    </row>
    <row r="702" spans="2:19">
      <c r="B702" s="6">
        <v>1988</v>
      </c>
      <c r="C702" s="123">
        <v>1089</v>
      </c>
      <c r="D702" s="37">
        <v>1089</v>
      </c>
      <c r="E702" s="37">
        <v>1089</v>
      </c>
      <c r="F702" s="37">
        <v>1089</v>
      </c>
      <c r="G702" s="37">
        <v>1089</v>
      </c>
      <c r="H702" s="37">
        <v>1089</v>
      </c>
      <c r="I702" s="37">
        <v>1089</v>
      </c>
      <c r="J702" s="37">
        <v>1089</v>
      </c>
      <c r="K702" s="37">
        <v>1089</v>
      </c>
      <c r="L702" s="37">
        <v>1089</v>
      </c>
      <c r="M702" s="37">
        <v>1089</v>
      </c>
      <c r="N702" s="37">
        <v>1089</v>
      </c>
      <c r="O702" s="37">
        <v>1089</v>
      </c>
      <c r="P702" s="37">
        <v>1089</v>
      </c>
      <c r="Q702" s="37">
        <v>1089</v>
      </c>
      <c r="R702" s="37">
        <v>1089</v>
      </c>
      <c r="S702" s="37">
        <v>1089</v>
      </c>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6507</v>
      </c>
      <c r="D761" s="8">
        <f>SUM(D683:D760)</f>
        <v>19393</v>
      </c>
      <c r="E761" s="8">
        <f>SUM(E682:E760)</f>
        <v>29338</v>
      </c>
      <c r="F761" s="8">
        <f>SUM(F681:F760)</f>
        <v>32763</v>
      </c>
      <c r="G761" s="8">
        <f>SUM(G680:G760)</f>
        <v>41362</v>
      </c>
      <c r="H761" s="8">
        <f>SUM(H674:H760)</f>
        <v>43349</v>
      </c>
      <c r="I761" s="8">
        <f>SUM(I674:I760)</f>
        <v>45381</v>
      </c>
      <c r="J761" s="8">
        <f t="shared" ref="J761" si="11">SUM(J674:J760)</f>
        <v>48110</v>
      </c>
      <c r="K761" s="8">
        <f>SUM(K674:K760)</f>
        <v>47927</v>
      </c>
      <c r="L761" s="8">
        <f t="shared" ref="L761" si="12">SUM(L674:L760)</f>
        <v>49587</v>
      </c>
      <c r="M761" s="8">
        <f>SUM(M674:M760)</f>
        <v>49332</v>
      </c>
      <c r="N761" s="11">
        <f>SUM(N669:N760)</f>
        <v>51376</v>
      </c>
      <c r="O761" s="11">
        <f>SUM(O669:O760)</f>
        <v>54501</v>
      </c>
      <c r="P761" s="11">
        <f>SUM(P669:P760)</f>
        <v>63279</v>
      </c>
      <c r="Q761" s="11">
        <f>SUM(Q669:Q760)</f>
        <v>63279</v>
      </c>
      <c r="R761" s="11">
        <f>SUM(R668:R760)</f>
        <v>62122</v>
      </c>
      <c r="S761" s="11">
        <f>SUM(S668:S760)</f>
        <v>59737</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16245</v>
      </c>
    </row>
    <row r="764" spans="1:19">
      <c r="A764" s="38"/>
      <c r="B764" s="6">
        <v>2021</v>
      </c>
      <c r="C764" s="36"/>
      <c r="D764" s="36"/>
      <c r="E764" s="36"/>
      <c r="F764" s="36"/>
      <c r="G764" s="36"/>
      <c r="H764" s="36"/>
      <c r="I764" s="36"/>
      <c r="J764" s="36"/>
      <c r="K764" s="36"/>
      <c r="L764" s="36"/>
      <c r="M764" s="36"/>
      <c r="N764" s="36"/>
      <c r="O764" s="36"/>
      <c r="P764" s="36"/>
      <c r="Q764" s="36"/>
      <c r="R764" s="37">
        <v>18508</v>
      </c>
      <c r="S764" s="37">
        <v>16293</v>
      </c>
    </row>
    <row r="765" spans="1:19">
      <c r="B765" s="6">
        <v>2020</v>
      </c>
      <c r="C765" s="36"/>
      <c r="D765" s="36"/>
      <c r="E765" s="36"/>
      <c r="F765" s="36"/>
      <c r="G765" s="36"/>
      <c r="H765" s="36"/>
      <c r="I765" s="36"/>
      <c r="J765" s="36"/>
      <c r="K765" s="36"/>
      <c r="L765" s="36"/>
      <c r="M765" s="36"/>
      <c r="N765" s="36"/>
      <c r="O765" s="36"/>
      <c r="P765" s="36"/>
      <c r="Q765" s="37">
        <v>42330</v>
      </c>
      <c r="R765" s="37">
        <v>42330</v>
      </c>
      <c r="S765" s="37">
        <v>37220</v>
      </c>
    </row>
    <row r="766" spans="1:19">
      <c r="A766" s="40"/>
      <c r="B766" s="6">
        <v>2019</v>
      </c>
      <c r="C766" s="36"/>
      <c r="D766" s="36"/>
      <c r="E766" s="36"/>
      <c r="F766" s="36"/>
      <c r="G766" s="36"/>
      <c r="H766" s="36"/>
      <c r="I766" s="36"/>
      <c r="J766" s="36"/>
      <c r="K766" s="36"/>
      <c r="L766" s="36"/>
      <c r="M766" s="36"/>
      <c r="N766" s="36"/>
      <c r="O766" s="36"/>
      <c r="P766" s="37">
        <v>20757</v>
      </c>
      <c r="Q766" s="37">
        <v>20757</v>
      </c>
      <c r="R766" s="37">
        <v>20757</v>
      </c>
      <c r="S766" s="37">
        <v>18534</v>
      </c>
    </row>
    <row r="767" spans="1:19">
      <c r="A767" s="40"/>
      <c r="B767" s="6">
        <v>2018</v>
      </c>
      <c r="C767" s="36"/>
      <c r="D767" s="36"/>
      <c r="E767" s="36"/>
      <c r="F767" s="36"/>
      <c r="G767" s="36"/>
      <c r="H767" s="36"/>
      <c r="I767" s="36"/>
      <c r="J767" s="36"/>
      <c r="K767" s="36"/>
      <c r="L767" s="36"/>
      <c r="M767" s="36"/>
      <c r="N767" s="36"/>
      <c r="O767" s="37">
        <v>6008</v>
      </c>
      <c r="P767" s="37">
        <v>6008</v>
      </c>
      <c r="Q767" s="37">
        <v>6008</v>
      </c>
      <c r="R767" s="37">
        <v>6008</v>
      </c>
      <c r="S767" s="37">
        <v>2004</v>
      </c>
    </row>
    <row r="768" spans="1:19">
      <c r="A768" s="40"/>
      <c r="B768" s="6">
        <v>2017</v>
      </c>
      <c r="C768" s="36"/>
      <c r="D768" s="36"/>
      <c r="E768" s="36"/>
      <c r="F768" s="36"/>
      <c r="G768" s="36"/>
      <c r="H768" s="36"/>
      <c r="I768" s="36"/>
      <c r="J768" s="36"/>
      <c r="K768" s="36"/>
      <c r="L768" s="36"/>
      <c r="M768" s="36"/>
      <c r="N768" s="37">
        <v>3841</v>
      </c>
      <c r="O768" s="37">
        <v>3841</v>
      </c>
      <c r="P768" s="37">
        <v>3841</v>
      </c>
      <c r="Q768" s="37">
        <v>3841</v>
      </c>
      <c r="R768" s="37">
        <v>4030</v>
      </c>
      <c r="S768" s="37">
        <v>1921</v>
      </c>
    </row>
    <row r="769" spans="2:19">
      <c r="B769" s="6">
        <v>2016</v>
      </c>
      <c r="C769" s="36"/>
      <c r="D769" s="36"/>
      <c r="E769" s="36"/>
      <c r="F769" s="36"/>
      <c r="G769" s="36"/>
      <c r="H769" s="36"/>
      <c r="I769" s="36"/>
      <c r="J769" s="36"/>
      <c r="K769" s="36"/>
      <c r="L769" s="36"/>
      <c r="M769" s="37">
        <v>4349</v>
      </c>
      <c r="N769" s="37">
        <v>4387</v>
      </c>
      <c r="O769" s="37">
        <v>4387</v>
      </c>
      <c r="P769" s="37">
        <v>4387</v>
      </c>
      <c r="Q769" s="37">
        <v>4387</v>
      </c>
      <c r="R769" s="37">
        <v>4744</v>
      </c>
      <c r="S769" s="37">
        <v>1398</v>
      </c>
    </row>
    <row r="770" spans="2:19">
      <c r="B770" s="6">
        <v>2015</v>
      </c>
      <c r="C770" s="36"/>
      <c r="D770" s="36"/>
      <c r="E770" s="36"/>
      <c r="F770" s="36"/>
      <c r="G770" s="36"/>
      <c r="H770" s="36"/>
      <c r="I770" s="36"/>
      <c r="J770" s="36"/>
      <c r="K770" s="36"/>
      <c r="L770" s="37">
        <v>0</v>
      </c>
      <c r="M770" s="37">
        <v>0</v>
      </c>
      <c r="N770" s="37">
        <v>0</v>
      </c>
      <c r="O770" s="37"/>
      <c r="P770" s="37"/>
      <c r="Q770" s="37"/>
      <c r="R770" s="37"/>
      <c r="S770" s="37"/>
    </row>
    <row r="771" spans="2:19">
      <c r="B771" s="6">
        <v>2014</v>
      </c>
      <c r="C771" s="36"/>
      <c r="D771" s="36"/>
      <c r="E771" s="36"/>
      <c r="F771" s="36"/>
      <c r="G771" s="36"/>
      <c r="H771" s="36"/>
      <c r="I771" s="36"/>
      <c r="J771" s="36"/>
      <c r="K771" s="37">
        <v>11170</v>
      </c>
      <c r="L771" s="37">
        <v>11125</v>
      </c>
      <c r="M771" s="37">
        <v>11258</v>
      </c>
      <c r="N771" s="37">
        <v>11554</v>
      </c>
      <c r="O771" s="37">
        <v>11554</v>
      </c>
      <c r="P771" s="37">
        <v>11554</v>
      </c>
      <c r="Q771" s="37">
        <v>11554</v>
      </c>
      <c r="R771" s="37">
        <v>9842</v>
      </c>
      <c r="S771" s="37">
        <v>1068</v>
      </c>
    </row>
    <row r="772" spans="2:19">
      <c r="B772" s="6">
        <v>2013</v>
      </c>
      <c r="C772" s="36"/>
      <c r="D772" s="36"/>
      <c r="E772" s="36"/>
      <c r="F772" s="36"/>
      <c r="G772" s="36"/>
      <c r="H772" s="36"/>
      <c r="I772" s="36"/>
      <c r="J772" s="37">
        <v>9677</v>
      </c>
      <c r="K772" s="37">
        <v>2528</v>
      </c>
      <c r="L772" s="37">
        <v>2518</v>
      </c>
      <c r="M772" s="37">
        <v>2548</v>
      </c>
      <c r="N772" s="37">
        <v>2615</v>
      </c>
      <c r="O772" s="37">
        <v>2615</v>
      </c>
      <c r="P772" s="37">
        <v>2615</v>
      </c>
      <c r="Q772" s="37">
        <v>2615</v>
      </c>
      <c r="R772" s="37">
        <v>2908</v>
      </c>
      <c r="S772" s="37">
        <v>0</v>
      </c>
    </row>
    <row r="773" spans="2:19">
      <c r="B773" s="6">
        <v>2012</v>
      </c>
      <c r="C773" s="36"/>
      <c r="D773" s="36"/>
      <c r="E773" s="36"/>
      <c r="F773" s="36"/>
      <c r="G773" s="36"/>
      <c r="H773" s="36"/>
      <c r="I773" s="37">
        <v>5328</v>
      </c>
      <c r="J773" s="37">
        <v>5332</v>
      </c>
      <c r="K773" s="37">
        <v>5340</v>
      </c>
      <c r="L773" s="37">
        <v>5374</v>
      </c>
      <c r="M773" s="37">
        <v>5356</v>
      </c>
      <c r="N773" s="37">
        <v>5451</v>
      </c>
      <c r="O773" s="37">
        <v>5451</v>
      </c>
      <c r="P773" s="37">
        <v>5451</v>
      </c>
      <c r="Q773" s="37">
        <v>5451</v>
      </c>
      <c r="R773" s="37">
        <v>5583</v>
      </c>
      <c r="S773" s="37">
        <v>1172</v>
      </c>
    </row>
    <row r="774" spans="2:19">
      <c r="B774" s="6">
        <v>2011</v>
      </c>
      <c r="C774" s="36"/>
      <c r="D774" s="36"/>
      <c r="E774" s="36"/>
      <c r="F774" s="36"/>
      <c r="G774" s="36"/>
      <c r="H774" s="37">
        <v>2440</v>
      </c>
      <c r="I774" s="37">
        <v>2495</v>
      </c>
      <c r="J774" s="37">
        <v>2493</v>
      </c>
      <c r="K774" s="37">
        <v>2508</v>
      </c>
      <c r="L774" s="37">
        <v>2504</v>
      </c>
      <c r="M774" s="37">
        <v>2517</v>
      </c>
      <c r="N774" s="37">
        <v>2548</v>
      </c>
      <c r="O774" s="37">
        <v>2548</v>
      </c>
      <c r="P774" s="37">
        <v>2548</v>
      </c>
      <c r="Q774" s="37">
        <v>2548</v>
      </c>
      <c r="R774" s="37">
        <v>2415</v>
      </c>
      <c r="S774" s="37">
        <v>0</v>
      </c>
    </row>
    <row r="775" spans="2:19">
      <c r="B775" s="6">
        <v>2010</v>
      </c>
      <c r="C775" s="36"/>
      <c r="D775" s="36"/>
      <c r="E775" s="36"/>
      <c r="F775" s="36"/>
      <c r="G775" s="37">
        <v>0</v>
      </c>
      <c r="H775" s="37">
        <v>0</v>
      </c>
      <c r="I775" s="37">
        <v>0</v>
      </c>
      <c r="J775" s="37">
        <v>0</v>
      </c>
      <c r="K775" s="37">
        <v>0</v>
      </c>
      <c r="L775" s="37">
        <v>0</v>
      </c>
      <c r="M775" s="37">
        <v>0</v>
      </c>
      <c r="N775" s="37">
        <v>0</v>
      </c>
      <c r="O775" s="37"/>
      <c r="P775" s="37"/>
      <c r="Q775" s="37"/>
      <c r="R775" s="37"/>
      <c r="S775" s="37"/>
    </row>
    <row r="776" spans="2:19">
      <c r="B776" s="6">
        <v>2009</v>
      </c>
      <c r="C776" s="36"/>
      <c r="D776" s="36"/>
      <c r="E776" s="36"/>
      <c r="F776" s="37">
        <v>1623</v>
      </c>
      <c r="G776" s="37">
        <v>1538</v>
      </c>
      <c r="H776" s="37">
        <v>1623</v>
      </c>
      <c r="I776" s="37">
        <v>1705</v>
      </c>
      <c r="J776" s="37">
        <v>395</v>
      </c>
      <c r="K776" s="37">
        <v>400</v>
      </c>
      <c r="L776" s="37">
        <v>398</v>
      </c>
      <c r="M776" s="37">
        <v>0</v>
      </c>
      <c r="N776" s="37">
        <v>0</v>
      </c>
      <c r="O776" s="37"/>
      <c r="P776" s="37"/>
      <c r="Q776" s="37"/>
      <c r="R776" s="37"/>
      <c r="S776" s="37"/>
    </row>
    <row r="777" spans="2:19">
      <c r="B777" s="6">
        <v>2008</v>
      </c>
      <c r="C777" s="36"/>
      <c r="D777" s="36"/>
      <c r="E777" s="37">
        <v>2545</v>
      </c>
      <c r="F777" s="37">
        <v>2705</v>
      </c>
      <c r="G777" s="37">
        <v>2564</v>
      </c>
      <c r="H777" s="37">
        <v>2705</v>
      </c>
      <c r="I777" s="37">
        <v>1388</v>
      </c>
      <c r="J777" s="37">
        <v>1386</v>
      </c>
      <c r="K777" s="37">
        <v>916</v>
      </c>
      <c r="L777" s="37">
        <v>912</v>
      </c>
      <c r="M777" s="37">
        <v>923</v>
      </c>
      <c r="N777" s="37">
        <v>948</v>
      </c>
      <c r="O777" s="37">
        <v>948</v>
      </c>
      <c r="P777" s="37">
        <v>948</v>
      </c>
      <c r="Q777" s="37">
        <v>948</v>
      </c>
      <c r="R777" s="37">
        <v>1054</v>
      </c>
      <c r="S777" s="37">
        <v>0</v>
      </c>
    </row>
    <row r="778" spans="2:19">
      <c r="B778" s="6">
        <v>2007</v>
      </c>
      <c r="C778" s="36"/>
      <c r="D778" s="37">
        <v>2177</v>
      </c>
      <c r="E778" s="37">
        <v>4736</v>
      </c>
      <c r="F778" s="37">
        <v>4845</v>
      </c>
      <c r="G778" s="37">
        <v>4705</v>
      </c>
      <c r="H778" s="37">
        <v>4849</v>
      </c>
      <c r="I778" s="37">
        <v>4701</v>
      </c>
      <c r="J778" s="37">
        <v>4702</v>
      </c>
      <c r="K778" s="37">
        <v>1463</v>
      </c>
      <c r="L778" s="37">
        <v>1457</v>
      </c>
      <c r="M778" s="37">
        <v>1474</v>
      </c>
      <c r="N778" s="37">
        <v>1513</v>
      </c>
      <c r="O778" s="37">
        <v>1513</v>
      </c>
      <c r="P778" s="37">
        <v>1513</v>
      </c>
      <c r="Q778" s="37">
        <v>1513</v>
      </c>
      <c r="R778" s="37">
        <v>1683</v>
      </c>
      <c r="S778" s="37">
        <v>0</v>
      </c>
    </row>
    <row r="779" spans="2:19">
      <c r="B779" s="6">
        <v>2006</v>
      </c>
      <c r="C779" s="123">
        <v>7355</v>
      </c>
      <c r="D779" s="37">
        <v>7672</v>
      </c>
      <c r="E779" s="37">
        <v>7772</v>
      </c>
      <c r="F779" s="37">
        <v>8044</v>
      </c>
      <c r="G779" s="37">
        <v>7847</v>
      </c>
      <c r="H779" s="37">
        <v>7157</v>
      </c>
      <c r="I779" s="37">
        <v>7391</v>
      </c>
      <c r="J779" s="37">
        <v>7397</v>
      </c>
      <c r="K779" s="37">
        <v>2393</v>
      </c>
      <c r="L779" s="37">
        <v>2434</v>
      </c>
      <c r="M779" s="37">
        <v>1502</v>
      </c>
      <c r="N779" s="37">
        <v>1873</v>
      </c>
      <c r="O779" s="37">
        <v>1873</v>
      </c>
      <c r="P779" s="37">
        <v>1873</v>
      </c>
      <c r="Q779" s="37">
        <v>1873</v>
      </c>
      <c r="R779" s="37">
        <v>1641</v>
      </c>
      <c r="S779" s="37">
        <v>0</v>
      </c>
    </row>
    <row r="780" spans="2:19">
      <c r="B780" s="6">
        <v>2005</v>
      </c>
      <c r="C780" s="123">
        <v>1923</v>
      </c>
      <c r="D780" s="37">
        <v>2087</v>
      </c>
      <c r="E780" s="37">
        <v>2105</v>
      </c>
      <c r="F780" s="37">
        <v>2238</v>
      </c>
      <c r="G780" s="37">
        <v>2120</v>
      </c>
      <c r="H780" s="37">
        <v>2112</v>
      </c>
      <c r="I780" s="37">
        <v>2219</v>
      </c>
      <c r="J780" s="37">
        <v>2215</v>
      </c>
      <c r="K780" s="37">
        <v>150</v>
      </c>
      <c r="L780" s="37">
        <v>150</v>
      </c>
      <c r="M780" s="37">
        <v>152</v>
      </c>
      <c r="N780" s="37">
        <v>156</v>
      </c>
      <c r="O780" s="37">
        <v>156</v>
      </c>
      <c r="P780" s="37">
        <v>156</v>
      </c>
      <c r="Q780" s="37">
        <v>156</v>
      </c>
      <c r="R780" s="37">
        <v>173</v>
      </c>
      <c r="S780" s="37">
        <v>0</v>
      </c>
    </row>
    <row r="781" spans="2:19">
      <c r="B781" s="6">
        <v>2004</v>
      </c>
      <c r="C781" s="123">
        <v>3133</v>
      </c>
      <c r="D781" s="37">
        <v>2562</v>
      </c>
      <c r="E781" s="37">
        <v>2584</v>
      </c>
      <c r="F781" s="37">
        <v>2747</v>
      </c>
      <c r="G781" s="37">
        <v>2603</v>
      </c>
      <c r="H781" s="37">
        <v>1758</v>
      </c>
      <c r="I781" s="37">
        <v>1847</v>
      </c>
      <c r="J781" s="37">
        <v>1843</v>
      </c>
      <c r="K781" s="37">
        <v>157</v>
      </c>
      <c r="L781" s="37">
        <v>156</v>
      </c>
      <c r="M781" s="37">
        <v>158</v>
      </c>
      <c r="N781" s="37">
        <v>162</v>
      </c>
      <c r="O781" s="37">
        <v>162</v>
      </c>
      <c r="P781" s="37">
        <v>162</v>
      </c>
      <c r="Q781" s="37">
        <v>162</v>
      </c>
      <c r="R781" s="37">
        <v>180</v>
      </c>
      <c r="S781" s="37">
        <v>0</v>
      </c>
    </row>
    <row r="782" spans="2:19">
      <c r="B782" s="6">
        <v>2003</v>
      </c>
      <c r="C782" s="123">
        <v>2788</v>
      </c>
      <c r="D782" s="37">
        <v>3174</v>
      </c>
      <c r="E782" s="37">
        <v>3202</v>
      </c>
      <c r="F782" s="37">
        <v>3277</v>
      </c>
      <c r="G782" s="37">
        <v>3106</v>
      </c>
      <c r="H782" s="37">
        <v>2134</v>
      </c>
      <c r="I782" s="37">
        <v>2242</v>
      </c>
      <c r="J782" s="37">
        <v>2237</v>
      </c>
      <c r="K782" s="37">
        <v>0</v>
      </c>
      <c r="L782" s="37">
        <v>0</v>
      </c>
      <c r="M782" s="37">
        <v>0</v>
      </c>
      <c r="N782" s="37">
        <v>0</v>
      </c>
      <c r="O782" s="37"/>
      <c r="P782" s="37"/>
      <c r="Q782" s="37"/>
      <c r="R782" s="37"/>
      <c r="S782" s="37"/>
    </row>
    <row r="783" spans="2:19">
      <c r="B783" s="6">
        <v>2002</v>
      </c>
      <c r="C783" s="123">
        <v>1683</v>
      </c>
      <c r="D783" s="37">
        <v>1218</v>
      </c>
      <c r="E783" s="37">
        <v>1228</v>
      </c>
      <c r="F783" s="37">
        <v>1306</v>
      </c>
      <c r="G783" s="37">
        <v>1238</v>
      </c>
      <c r="H783" s="37">
        <v>1306</v>
      </c>
      <c r="I783" s="37">
        <v>1372</v>
      </c>
      <c r="J783" s="37">
        <v>1369</v>
      </c>
      <c r="K783" s="37">
        <v>0</v>
      </c>
      <c r="L783" s="37">
        <v>0</v>
      </c>
      <c r="M783" s="37">
        <v>0</v>
      </c>
      <c r="N783" s="37">
        <v>0</v>
      </c>
      <c r="O783" s="37"/>
      <c r="P783" s="37"/>
      <c r="Q783" s="37"/>
      <c r="R783" s="37"/>
      <c r="S783" s="37"/>
    </row>
    <row r="784" spans="2:19">
      <c r="B784" s="6">
        <v>2001</v>
      </c>
      <c r="C784" s="123">
        <v>2822</v>
      </c>
      <c r="D784" s="37">
        <v>3213</v>
      </c>
      <c r="E784" s="37">
        <v>3241</v>
      </c>
      <c r="F784" s="37">
        <v>3446</v>
      </c>
      <c r="G784" s="37">
        <v>3265</v>
      </c>
      <c r="H784" s="37">
        <v>3446</v>
      </c>
      <c r="I784" s="37">
        <v>3620</v>
      </c>
      <c r="J784" s="37">
        <v>3613</v>
      </c>
      <c r="K784" s="37">
        <v>826</v>
      </c>
      <c r="L784" s="37">
        <v>822</v>
      </c>
      <c r="M784" s="37">
        <v>832</v>
      </c>
      <c r="N784" s="37">
        <v>854</v>
      </c>
      <c r="O784" s="37">
        <v>854</v>
      </c>
      <c r="P784" s="37">
        <v>854</v>
      </c>
      <c r="Q784" s="37">
        <v>854</v>
      </c>
      <c r="R784" s="37">
        <v>950</v>
      </c>
      <c r="S784" s="37">
        <v>0</v>
      </c>
    </row>
    <row r="785" spans="2:19">
      <c r="B785" s="6">
        <v>2000</v>
      </c>
      <c r="C785" s="123">
        <v>11152</v>
      </c>
      <c r="D785" s="37">
        <v>11671</v>
      </c>
      <c r="E785" s="37">
        <v>11772</v>
      </c>
      <c r="F785" s="37">
        <v>12516</v>
      </c>
      <c r="G785" s="37">
        <v>11860</v>
      </c>
      <c r="H785" s="37">
        <v>6051</v>
      </c>
      <c r="I785" s="37">
        <v>6356</v>
      </c>
      <c r="J785" s="37">
        <v>6344</v>
      </c>
      <c r="K785" s="37">
        <v>0</v>
      </c>
      <c r="L785" s="37">
        <v>0</v>
      </c>
      <c r="M785" s="37">
        <v>0</v>
      </c>
      <c r="N785" s="37">
        <v>0</v>
      </c>
      <c r="O785" s="37"/>
      <c r="P785" s="37"/>
      <c r="Q785" s="37"/>
      <c r="R785" s="37"/>
      <c r="S785" s="37"/>
    </row>
    <row r="786" spans="2:19">
      <c r="B786" s="6">
        <v>1999</v>
      </c>
      <c r="C786" s="123">
        <v>5057</v>
      </c>
      <c r="D786" s="37">
        <v>5487</v>
      </c>
      <c r="E786" s="37">
        <v>5534</v>
      </c>
      <c r="F786" s="37">
        <v>5884</v>
      </c>
      <c r="G786" s="37">
        <v>5576</v>
      </c>
      <c r="H786" s="37">
        <v>5884</v>
      </c>
      <c r="I786" s="37">
        <v>6181</v>
      </c>
      <c r="J786" s="37">
        <v>6170</v>
      </c>
      <c r="K786" s="37">
        <v>169</v>
      </c>
      <c r="L786" s="37">
        <v>168</v>
      </c>
      <c r="M786" s="37">
        <v>170</v>
      </c>
      <c r="N786" s="37">
        <v>175</v>
      </c>
      <c r="O786" s="37">
        <v>175</v>
      </c>
      <c r="P786" s="37">
        <v>175</v>
      </c>
      <c r="Q786" s="37">
        <v>175</v>
      </c>
      <c r="R786" s="37">
        <v>194</v>
      </c>
      <c r="S786" s="37">
        <v>0</v>
      </c>
    </row>
    <row r="787" spans="2:19">
      <c r="B787" s="6">
        <v>1998</v>
      </c>
      <c r="C787" s="123">
        <v>3519</v>
      </c>
      <c r="D787" s="37">
        <v>3818</v>
      </c>
      <c r="E787" s="37">
        <v>3851</v>
      </c>
      <c r="F787" s="37">
        <v>4094</v>
      </c>
      <c r="G787" s="37">
        <v>3880</v>
      </c>
      <c r="H787" s="37">
        <v>2743</v>
      </c>
      <c r="I787" s="37">
        <v>2882</v>
      </c>
      <c r="J787" s="37">
        <v>2877</v>
      </c>
      <c r="K787" s="37"/>
      <c r="L787" s="37"/>
      <c r="M787" s="37"/>
      <c r="N787" s="37"/>
      <c r="O787" s="37"/>
      <c r="P787" s="37"/>
      <c r="Q787" s="37"/>
      <c r="R787" s="37"/>
      <c r="S787" s="37"/>
    </row>
    <row r="788" spans="2:19">
      <c r="B788" s="6">
        <v>1997</v>
      </c>
      <c r="C788" s="123">
        <v>685</v>
      </c>
      <c r="D788" s="37">
        <v>743</v>
      </c>
      <c r="E788" s="37">
        <v>749</v>
      </c>
      <c r="F788" s="37">
        <v>797</v>
      </c>
      <c r="G788" s="37">
        <v>755</v>
      </c>
      <c r="H788" s="37">
        <v>214</v>
      </c>
      <c r="I788" s="37">
        <v>224</v>
      </c>
      <c r="J788" s="37">
        <v>224</v>
      </c>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40117</v>
      </c>
      <c r="D856" s="8">
        <f>SUM(D778:D855)</f>
        <v>43822</v>
      </c>
      <c r="E856" s="8">
        <f>SUM(E777:E855)</f>
        <v>49319</v>
      </c>
      <c r="F856" s="8">
        <f>SUM(F776:F855)</f>
        <v>53522</v>
      </c>
      <c r="G856" s="8">
        <f>SUM(G775:G855)</f>
        <v>51057</v>
      </c>
      <c r="H856" s="8">
        <f>SUM(H769:H855)</f>
        <v>44422</v>
      </c>
      <c r="I856" s="8">
        <f>SUM(I769:I855)</f>
        <v>49951</v>
      </c>
      <c r="J856" s="8">
        <f t="shared" ref="J856" si="13">SUM(J769:J855)</f>
        <v>58274</v>
      </c>
      <c r="K856" s="8">
        <f>SUM(K769:K855)</f>
        <v>28020</v>
      </c>
      <c r="L856" s="8">
        <f t="shared" ref="L856" si="14">SUM(L769:L855)</f>
        <v>28018</v>
      </c>
      <c r="M856" s="8">
        <f>SUM(M769:M855)</f>
        <v>31239</v>
      </c>
      <c r="N856" s="11">
        <f>SUM(N764:N855)</f>
        <v>36077</v>
      </c>
      <c r="O856" s="11">
        <f>SUM(O764:O855)</f>
        <v>42085</v>
      </c>
      <c r="P856" s="11">
        <f>SUM(P764:P855)</f>
        <v>62842</v>
      </c>
      <c r="Q856" s="11">
        <f>SUM(Q764:Q855)</f>
        <v>105172</v>
      </c>
      <c r="R856" s="11">
        <f>SUM(R763:R855)</f>
        <v>123000</v>
      </c>
      <c r="S856" s="11">
        <f>SUM(S763:S855)</f>
        <v>95855</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75376</v>
      </c>
    </row>
    <row r="859" spans="1:19">
      <c r="A859" s="38"/>
      <c r="B859" s="6">
        <v>2021</v>
      </c>
      <c r="C859" s="36"/>
      <c r="D859" s="36"/>
      <c r="E859" s="36"/>
      <c r="F859" s="36"/>
      <c r="G859" s="36"/>
      <c r="H859" s="36"/>
      <c r="I859" s="36"/>
      <c r="J859" s="36"/>
      <c r="K859" s="36"/>
      <c r="L859" s="36"/>
      <c r="M859" s="36"/>
      <c r="N859" s="36"/>
      <c r="O859" s="36"/>
      <c r="P859" s="36"/>
      <c r="Q859" s="36"/>
      <c r="R859" s="37">
        <v>105668</v>
      </c>
      <c r="S859" s="37">
        <v>104234</v>
      </c>
    </row>
    <row r="860" spans="1:19">
      <c r="B860" s="6">
        <v>2020</v>
      </c>
      <c r="C860" s="36"/>
      <c r="D860" s="36"/>
      <c r="E860" s="36"/>
      <c r="F860" s="36"/>
      <c r="G860" s="36"/>
      <c r="H860" s="36"/>
      <c r="I860" s="36"/>
      <c r="J860" s="36"/>
      <c r="K860" s="36"/>
      <c r="L860" s="36"/>
      <c r="M860" s="36"/>
      <c r="N860" s="36"/>
      <c r="O860" s="36"/>
      <c r="P860" s="36"/>
      <c r="Q860" s="37">
        <v>9236</v>
      </c>
      <c r="R860" s="37">
        <v>9236</v>
      </c>
      <c r="S860" s="37">
        <v>9236</v>
      </c>
    </row>
    <row r="861" spans="1:19">
      <c r="A861" s="40"/>
      <c r="B861" s="6">
        <v>2019</v>
      </c>
      <c r="C861" s="36"/>
      <c r="D861" s="36"/>
      <c r="E861" s="36"/>
      <c r="F861" s="36"/>
      <c r="G861" s="36"/>
      <c r="H861" s="36"/>
      <c r="I861" s="36"/>
      <c r="J861" s="36"/>
      <c r="K861" s="36"/>
      <c r="L861" s="36"/>
      <c r="M861" s="36"/>
      <c r="N861" s="36"/>
      <c r="O861" s="36"/>
      <c r="P861" s="37">
        <v>2332</v>
      </c>
      <c r="Q861" s="37">
        <v>2332</v>
      </c>
      <c r="R861" s="37">
        <v>2332</v>
      </c>
      <c r="S861" s="37">
        <v>2037</v>
      </c>
    </row>
    <row r="862" spans="1:19">
      <c r="A862" s="40"/>
      <c r="B862" s="6">
        <v>2018</v>
      </c>
      <c r="C862" s="36"/>
      <c r="D862" s="36"/>
      <c r="E862" s="36"/>
      <c r="F862" s="36"/>
      <c r="G862" s="36"/>
      <c r="H862" s="36"/>
      <c r="I862" s="36"/>
      <c r="J862" s="36"/>
      <c r="K862" s="36"/>
      <c r="L862" s="36"/>
      <c r="M862" s="36"/>
      <c r="N862" s="36"/>
      <c r="O862" s="37">
        <v>4286</v>
      </c>
      <c r="P862" s="37">
        <v>4286</v>
      </c>
      <c r="Q862" s="37">
        <v>4286</v>
      </c>
      <c r="R862" s="37">
        <v>4286</v>
      </c>
      <c r="S862" s="37">
        <v>3745</v>
      </c>
    </row>
    <row r="863" spans="1:19">
      <c r="A863" s="40"/>
      <c r="B863" s="6">
        <v>2017</v>
      </c>
      <c r="C863" s="125"/>
      <c r="D863" s="36"/>
      <c r="E863" s="36"/>
      <c r="F863" s="36"/>
      <c r="G863" s="36"/>
      <c r="H863" s="36"/>
      <c r="I863" s="36"/>
      <c r="J863" s="36"/>
      <c r="K863" s="36"/>
      <c r="L863" s="36"/>
      <c r="M863" s="36"/>
      <c r="N863" s="37">
        <v>7408</v>
      </c>
      <c r="O863" s="37">
        <v>7408</v>
      </c>
      <c r="P863" s="37">
        <v>7408</v>
      </c>
      <c r="Q863" s="37">
        <v>7408</v>
      </c>
      <c r="R863" s="37">
        <v>7420</v>
      </c>
      <c r="S863" s="37">
        <v>7405</v>
      </c>
    </row>
    <row r="864" spans="1:19">
      <c r="B864" s="6">
        <v>2016</v>
      </c>
      <c r="C864" s="125"/>
      <c r="D864" s="36"/>
      <c r="E864" s="36"/>
      <c r="F864" s="36"/>
      <c r="G864" s="36"/>
      <c r="H864" s="36"/>
      <c r="I864" s="36"/>
      <c r="J864" s="36"/>
      <c r="K864" s="36"/>
      <c r="L864" s="36"/>
      <c r="M864" s="37">
        <v>30502</v>
      </c>
      <c r="N864" s="37">
        <v>31004</v>
      </c>
      <c r="O864" s="37">
        <v>31004</v>
      </c>
      <c r="P864" s="37">
        <v>31004</v>
      </c>
      <c r="Q864" s="37">
        <v>31004</v>
      </c>
      <c r="R864" s="37">
        <v>33192</v>
      </c>
      <c r="S864" s="37">
        <v>30444</v>
      </c>
    </row>
    <row r="865" spans="2:19">
      <c r="B865" s="6">
        <v>2015</v>
      </c>
      <c r="C865" s="125"/>
      <c r="D865" s="36"/>
      <c r="E865" s="36"/>
      <c r="F865" s="36"/>
      <c r="G865" s="36"/>
      <c r="H865" s="36"/>
      <c r="I865" s="36"/>
      <c r="J865" s="36"/>
      <c r="K865" s="36"/>
      <c r="L865" s="37">
        <v>5504</v>
      </c>
      <c r="M865" s="37">
        <v>2500</v>
      </c>
      <c r="N865" s="37">
        <v>2500</v>
      </c>
      <c r="O865" s="37">
        <v>2500</v>
      </c>
      <c r="P865" s="37">
        <v>2500</v>
      </c>
      <c r="Q865" s="37">
        <v>2500</v>
      </c>
      <c r="R865" s="37">
        <v>2500</v>
      </c>
      <c r="S865" s="37">
        <v>2500</v>
      </c>
    </row>
    <row r="866" spans="2:19">
      <c r="B866" s="6">
        <v>2014</v>
      </c>
      <c r="C866" s="125"/>
      <c r="D866" s="36"/>
      <c r="E866" s="36"/>
      <c r="F866" s="36"/>
      <c r="G866" s="36"/>
      <c r="H866" s="36"/>
      <c r="I866" s="36"/>
      <c r="J866" s="36"/>
      <c r="K866" s="37">
        <v>18555</v>
      </c>
      <c r="L866" s="37">
        <v>18390</v>
      </c>
      <c r="M866" s="37">
        <v>18404</v>
      </c>
      <c r="N866" s="37">
        <v>18435</v>
      </c>
      <c r="O866" s="37">
        <v>18435</v>
      </c>
      <c r="P866" s="37">
        <v>18435</v>
      </c>
      <c r="Q866" s="37">
        <v>18435</v>
      </c>
      <c r="R866" s="37">
        <v>18574</v>
      </c>
      <c r="S866" s="37">
        <v>18400</v>
      </c>
    </row>
    <row r="867" spans="2:19">
      <c r="B867" s="6">
        <v>2013</v>
      </c>
      <c r="C867" s="125"/>
      <c r="D867" s="36"/>
      <c r="E867" s="36"/>
      <c r="F867" s="36"/>
      <c r="G867" s="36"/>
      <c r="H867" s="36"/>
      <c r="I867" s="36"/>
      <c r="J867" s="37">
        <v>45175</v>
      </c>
      <c r="K867" s="37">
        <v>45057</v>
      </c>
      <c r="L867" s="37">
        <v>46071</v>
      </c>
      <c r="M867" s="37">
        <v>45296</v>
      </c>
      <c r="N867" s="37">
        <v>47158</v>
      </c>
      <c r="O867" s="37">
        <v>47158</v>
      </c>
      <c r="P867" s="37">
        <v>47158</v>
      </c>
      <c r="Q867" s="37">
        <v>47158</v>
      </c>
      <c r="R867" s="37">
        <v>47842</v>
      </c>
      <c r="S867" s="37">
        <v>44942</v>
      </c>
    </row>
    <row r="868" spans="2:19">
      <c r="B868" s="6">
        <v>2012</v>
      </c>
      <c r="C868" s="125"/>
      <c r="D868" s="36"/>
      <c r="E868" s="36"/>
      <c r="F868" s="36"/>
      <c r="G868" s="36"/>
      <c r="H868" s="36"/>
      <c r="I868" s="37">
        <v>17431</v>
      </c>
      <c r="J868" s="37">
        <v>17398</v>
      </c>
      <c r="K868" s="37">
        <v>17627</v>
      </c>
      <c r="L868" s="37">
        <v>17557</v>
      </c>
      <c r="M868" s="37">
        <v>17766</v>
      </c>
      <c r="N868" s="37">
        <v>18234</v>
      </c>
      <c r="O868" s="37">
        <v>18234</v>
      </c>
      <c r="P868" s="37">
        <v>18234</v>
      </c>
      <c r="Q868" s="37">
        <v>18234</v>
      </c>
      <c r="R868" s="37">
        <v>20273</v>
      </c>
      <c r="S868" s="37">
        <v>17711</v>
      </c>
    </row>
    <row r="869" spans="2:19">
      <c r="B869" s="6">
        <v>2011</v>
      </c>
      <c r="C869" s="125"/>
      <c r="D869" s="36"/>
      <c r="E869" s="36"/>
      <c r="F869" s="36"/>
      <c r="G869" s="36"/>
      <c r="H869" s="37">
        <v>7030</v>
      </c>
      <c r="I869" s="37">
        <v>6754</v>
      </c>
      <c r="J869" s="37">
        <v>6754</v>
      </c>
      <c r="K869" s="37">
        <v>6754</v>
      </c>
      <c r="L869" s="37">
        <v>6754</v>
      </c>
      <c r="M869" s="37">
        <v>6754</v>
      </c>
      <c r="N869" s="37">
        <v>6754</v>
      </c>
      <c r="O869" s="37">
        <v>6754</v>
      </c>
      <c r="P869" s="37">
        <v>6754</v>
      </c>
      <c r="Q869" s="37">
        <v>6754</v>
      </c>
      <c r="R869" s="37">
        <v>6754</v>
      </c>
      <c r="S869" s="37">
        <v>6754</v>
      </c>
    </row>
    <row r="870" spans="2:19">
      <c r="B870" s="6">
        <v>2010</v>
      </c>
      <c r="C870" s="125"/>
      <c r="D870" s="36"/>
      <c r="E870" s="36"/>
      <c r="F870" s="36"/>
      <c r="G870" s="37">
        <v>0</v>
      </c>
      <c r="H870" s="37">
        <v>254</v>
      </c>
      <c r="I870" s="37">
        <v>267</v>
      </c>
      <c r="J870" s="37">
        <v>266</v>
      </c>
      <c r="K870" s="37">
        <v>270</v>
      </c>
      <c r="L870" s="37">
        <v>269</v>
      </c>
      <c r="M870" s="37">
        <v>272</v>
      </c>
      <c r="N870" s="37">
        <v>279</v>
      </c>
      <c r="O870" s="37">
        <v>279</v>
      </c>
      <c r="P870" s="37">
        <v>279</v>
      </c>
      <c r="Q870" s="37">
        <v>279</v>
      </c>
      <c r="R870" s="37">
        <v>310</v>
      </c>
      <c r="S870" s="37">
        <v>271</v>
      </c>
    </row>
    <row r="871" spans="2:19">
      <c r="B871" s="6">
        <v>2009</v>
      </c>
      <c r="C871" s="125"/>
      <c r="D871" s="36"/>
      <c r="E871" s="36"/>
      <c r="F871" s="37">
        <v>308</v>
      </c>
      <c r="G871" s="37">
        <v>292</v>
      </c>
      <c r="H871" s="37">
        <v>308</v>
      </c>
      <c r="I871" s="37">
        <v>323</v>
      </c>
      <c r="J871" s="37">
        <v>0</v>
      </c>
      <c r="K871" s="37">
        <v>0</v>
      </c>
      <c r="L871" s="37">
        <v>0</v>
      </c>
      <c r="M871" s="37">
        <v>0</v>
      </c>
      <c r="N871" s="37">
        <v>0</v>
      </c>
      <c r="O871" s="37"/>
      <c r="P871" s="37"/>
      <c r="Q871" s="37"/>
      <c r="R871" s="37"/>
      <c r="S871" s="37"/>
    </row>
    <row r="872" spans="2:19">
      <c r="B872" s="6">
        <v>2008</v>
      </c>
      <c r="C872" s="125"/>
      <c r="D872" s="36"/>
      <c r="E872" s="37">
        <v>543</v>
      </c>
      <c r="F872" s="37">
        <v>577</v>
      </c>
      <c r="G872" s="37">
        <v>547</v>
      </c>
      <c r="H872" s="37">
        <v>542</v>
      </c>
      <c r="I872" s="37">
        <v>180</v>
      </c>
      <c r="J872" s="37">
        <v>179</v>
      </c>
      <c r="K872" s="37">
        <v>182</v>
      </c>
      <c r="L872" s="37">
        <v>181</v>
      </c>
      <c r="M872" s="37">
        <v>183</v>
      </c>
      <c r="N872" s="37">
        <v>188</v>
      </c>
      <c r="O872" s="37">
        <v>188</v>
      </c>
      <c r="P872" s="37">
        <v>188</v>
      </c>
      <c r="Q872" s="37">
        <v>188</v>
      </c>
      <c r="R872" s="37">
        <v>209</v>
      </c>
      <c r="S872" s="37">
        <v>182</v>
      </c>
    </row>
    <row r="873" spans="2:19">
      <c r="B873" s="6">
        <v>2007</v>
      </c>
      <c r="C873" s="125"/>
      <c r="D873" s="37">
        <v>28575</v>
      </c>
      <c r="E873" s="37">
        <v>40257</v>
      </c>
      <c r="F873" s="37">
        <v>40951</v>
      </c>
      <c r="G873" s="37">
        <v>40139</v>
      </c>
      <c r="H873" s="37">
        <v>40941</v>
      </c>
      <c r="I873" s="37">
        <v>18801</v>
      </c>
      <c r="J873" s="37">
        <v>18766</v>
      </c>
      <c r="K873" s="37">
        <v>19012</v>
      </c>
      <c r="L873" s="37">
        <v>18937</v>
      </c>
      <c r="M873" s="37">
        <v>19162</v>
      </c>
      <c r="N873" s="37">
        <v>19667</v>
      </c>
      <c r="O873" s="37">
        <v>19667</v>
      </c>
      <c r="P873" s="37">
        <v>19667</v>
      </c>
      <c r="Q873" s="37">
        <v>19667</v>
      </c>
      <c r="R873" s="37">
        <v>21866</v>
      </c>
      <c r="S873" s="37">
        <v>158</v>
      </c>
    </row>
    <row r="874" spans="2:19">
      <c r="B874" s="6">
        <v>2006</v>
      </c>
      <c r="C874" s="123">
        <v>0</v>
      </c>
      <c r="D874" s="37">
        <v>0</v>
      </c>
      <c r="E874" s="37">
        <v>0</v>
      </c>
      <c r="F874" s="37">
        <v>0</v>
      </c>
      <c r="G874" s="37">
        <v>0</v>
      </c>
      <c r="H874" s="37">
        <v>0</v>
      </c>
      <c r="I874" s="37">
        <v>0</v>
      </c>
      <c r="J874" s="37">
        <v>0</v>
      </c>
      <c r="K874" s="37">
        <v>0</v>
      </c>
      <c r="L874" s="37">
        <v>0</v>
      </c>
      <c r="M874" s="37">
        <v>0</v>
      </c>
      <c r="N874" s="37">
        <v>0</v>
      </c>
      <c r="O874" s="37"/>
      <c r="P874" s="37"/>
      <c r="Q874" s="37"/>
      <c r="R874" s="37"/>
      <c r="S874" s="37"/>
    </row>
    <row r="875" spans="2:19">
      <c r="B875" s="6">
        <v>2005</v>
      </c>
      <c r="C875" s="123">
        <v>282</v>
      </c>
      <c r="D875" s="37">
        <v>306</v>
      </c>
      <c r="E875" s="37">
        <v>309</v>
      </c>
      <c r="F875" s="37">
        <v>0</v>
      </c>
      <c r="G875" s="37">
        <v>0</v>
      </c>
      <c r="H875" s="37">
        <v>0</v>
      </c>
      <c r="I875" s="37">
        <v>0</v>
      </c>
      <c r="J875" s="37">
        <v>0</v>
      </c>
      <c r="K875" s="37">
        <v>0</v>
      </c>
      <c r="L875" s="37">
        <v>0</v>
      </c>
      <c r="M875" s="37">
        <v>0</v>
      </c>
      <c r="N875" s="37">
        <v>0</v>
      </c>
      <c r="O875" s="37"/>
      <c r="P875" s="37"/>
      <c r="Q875" s="37"/>
      <c r="R875" s="37"/>
      <c r="S875" s="37"/>
    </row>
    <row r="876" spans="2:19">
      <c r="B876" s="6">
        <v>2004</v>
      </c>
      <c r="C876" s="123">
        <v>726</v>
      </c>
      <c r="D876" s="37">
        <v>0</v>
      </c>
      <c r="E876" s="37">
        <v>0</v>
      </c>
      <c r="F876" s="37">
        <v>0</v>
      </c>
      <c r="G876" s="37">
        <v>0</v>
      </c>
      <c r="H876" s="37">
        <v>0</v>
      </c>
      <c r="I876" s="37">
        <v>0</v>
      </c>
      <c r="J876" s="37">
        <v>0</v>
      </c>
      <c r="K876" s="37">
        <v>0</v>
      </c>
      <c r="L876" s="37">
        <v>0</v>
      </c>
      <c r="M876" s="37">
        <v>0</v>
      </c>
      <c r="N876" s="37">
        <v>0</v>
      </c>
      <c r="O876" s="37"/>
      <c r="P876" s="37"/>
      <c r="Q876" s="37"/>
      <c r="R876" s="37"/>
      <c r="S876" s="37"/>
    </row>
    <row r="877" spans="2:19">
      <c r="B877" s="6">
        <v>2003</v>
      </c>
      <c r="C877" s="123">
        <v>329</v>
      </c>
      <c r="D877" s="37">
        <v>375</v>
      </c>
      <c r="E877" s="37">
        <v>0</v>
      </c>
      <c r="F877" s="37">
        <v>0</v>
      </c>
      <c r="G877" s="37">
        <v>0</v>
      </c>
      <c r="H877" s="37">
        <v>0</v>
      </c>
      <c r="I877" s="37">
        <v>0</v>
      </c>
      <c r="J877" s="37">
        <v>0</v>
      </c>
      <c r="K877" s="37">
        <v>0</v>
      </c>
      <c r="L877" s="37">
        <v>0</v>
      </c>
      <c r="M877" s="37">
        <v>0</v>
      </c>
      <c r="N877" s="37">
        <v>0</v>
      </c>
      <c r="O877" s="37"/>
      <c r="P877" s="37"/>
      <c r="Q877" s="37"/>
      <c r="R877" s="37"/>
      <c r="S877" s="37"/>
    </row>
    <row r="878" spans="2:19">
      <c r="B878" s="6">
        <v>2002</v>
      </c>
      <c r="C878" s="123">
        <v>1719</v>
      </c>
      <c r="D878" s="37">
        <v>1957</v>
      </c>
      <c r="E878" s="37">
        <v>1784</v>
      </c>
      <c r="F878" s="37">
        <v>1548</v>
      </c>
      <c r="G878" s="37">
        <v>1467</v>
      </c>
      <c r="H878" s="37">
        <v>338</v>
      </c>
      <c r="I878" s="37">
        <v>356</v>
      </c>
      <c r="J878" s="37">
        <v>355</v>
      </c>
      <c r="K878" s="37">
        <v>360</v>
      </c>
      <c r="L878" s="37">
        <v>358</v>
      </c>
      <c r="M878" s="37">
        <v>362</v>
      </c>
      <c r="N878" s="37">
        <v>372</v>
      </c>
      <c r="O878" s="37">
        <v>372</v>
      </c>
      <c r="P878" s="37">
        <v>372</v>
      </c>
      <c r="Q878" s="37">
        <v>372</v>
      </c>
      <c r="R878" s="37">
        <v>414</v>
      </c>
      <c r="S878" s="37">
        <v>361</v>
      </c>
    </row>
    <row r="879" spans="2:19">
      <c r="B879" s="6">
        <v>2001</v>
      </c>
      <c r="C879" s="123">
        <v>1106</v>
      </c>
      <c r="D879" s="37">
        <v>1200</v>
      </c>
      <c r="E879" s="37">
        <v>1210</v>
      </c>
      <c r="F879" s="37">
        <v>1286</v>
      </c>
      <c r="G879" s="37">
        <v>1219</v>
      </c>
      <c r="H879" s="37">
        <v>353</v>
      </c>
      <c r="I879" s="37">
        <v>371</v>
      </c>
      <c r="J879" s="37">
        <v>370</v>
      </c>
      <c r="K879" s="37">
        <v>375</v>
      </c>
      <c r="L879" s="37">
        <v>373</v>
      </c>
      <c r="M879" s="37">
        <v>378</v>
      </c>
      <c r="N879" s="37">
        <v>388</v>
      </c>
      <c r="O879" s="37">
        <v>388</v>
      </c>
      <c r="P879" s="37">
        <v>388</v>
      </c>
      <c r="Q879" s="37">
        <v>388</v>
      </c>
      <c r="R879" s="37">
        <v>431</v>
      </c>
      <c r="S879" s="37">
        <v>377</v>
      </c>
    </row>
    <row r="880" spans="2:19">
      <c r="B880" s="6">
        <v>2000</v>
      </c>
      <c r="C880" s="123">
        <v>7068</v>
      </c>
      <c r="D880" s="37">
        <v>7669</v>
      </c>
      <c r="E880" s="37">
        <v>7736</v>
      </c>
      <c r="F880" s="37">
        <v>8224</v>
      </c>
      <c r="G880" s="37">
        <v>7793</v>
      </c>
      <c r="H880" s="37">
        <v>294</v>
      </c>
      <c r="I880" s="37">
        <v>308</v>
      </c>
      <c r="J880" s="37">
        <v>308</v>
      </c>
      <c r="K880" s="37">
        <v>312</v>
      </c>
      <c r="L880" s="37">
        <v>311</v>
      </c>
      <c r="M880" s="37">
        <v>314</v>
      </c>
      <c r="N880" s="37">
        <v>323</v>
      </c>
      <c r="O880" s="37">
        <v>323</v>
      </c>
      <c r="P880" s="37">
        <v>323</v>
      </c>
      <c r="Q880" s="37">
        <v>323</v>
      </c>
      <c r="R880" s="37">
        <v>359</v>
      </c>
      <c r="S880" s="37">
        <v>313</v>
      </c>
    </row>
    <row r="881" spans="2:19">
      <c r="B881" s="6">
        <v>1999</v>
      </c>
      <c r="C881" s="123">
        <v>414</v>
      </c>
      <c r="D881" s="37">
        <v>449</v>
      </c>
      <c r="E881" s="37">
        <v>453</v>
      </c>
      <c r="F881" s="37">
        <v>482</v>
      </c>
      <c r="G881" s="37">
        <v>456</v>
      </c>
      <c r="H881" s="37">
        <v>0</v>
      </c>
      <c r="I881" s="37">
        <v>0</v>
      </c>
      <c r="J881" s="37">
        <v>0</v>
      </c>
      <c r="K881" s="37">
        <v>0</v>
      </c>
      <c r="L881" s="37">
        <v>0</v>
      </c>
      <c r="M881" s="37">
        <v>0</v>
      </c>
      <c r="N881" s="37">
        <v>0</v>
      </c>
      <c r="O881" s="37"/>
      <c r="P881" s="37"/>
      <c r="Q881" s="37"/>
      <c r="R881" s="37"/>
      <c r="S881" s="37"/>
    </row>
    <row r="882" spans="2:19">
      <c r="B882" s="6">
        <v>1998</v>
      </c>
      <c r="C882" s="123">
        <v>2501</v>
      </c>
      <c r="D882" s="37">
        <v>2714</v>
      </c>
      <c r="E882" s="37">
        <v>2866</v>
      </c>
      <c r="F882" s="37">
        <v>3047</v>
      </c>
      <c r="G882" s="37">
        <v>2887</v>
      </c>
      <c r="H882" s="37">
        <v>2268</v>
      </c>
      <c r="I882" s="37">
        <v>2383</v>
      </c>
      <c r="J882" s="37">
        <v>2379</v>
      </c>
      <c r="K882" s="37">
        <v>2410</v>
      </c>
      <c r="L882" s="37">
        <v>2400</v>
      </c>
      <c r="M882" s="37">
        <v>2429</v>
      </c>
      <c r="N882" s="37">
        <v>2493</v>
      </c>
      <c r="O882" s="37">
        <v>2493</v>
      </c>
      <c r="P882" s="37">
        <v>2493</v>
      </c>
      <c r="Q882" s="37">
        <v>2493</v>
      </c>
      <c r="R882" s="37">
        <v>2772</v>
      </c>
      <c r="S882" s="37">
        <v>2421</v>
      </c>
    </row>
    <row r="883" spans="2:19">
      <c r="B883" s="6">
        <v>1997</v>
      </c>
      <c r="C883" s="123">
        <v>2109</v>
      </c>
      <c r="D883" s="37">
        <v>2289</v>
      </c>
      <c r="E883" s="37">
        <v>2308</v>
      </c>
      <c r="F883" s="37">
        <v>2454</v>
      </c>
      <c r="G883" s="37">
        <v>2325</v>
      </c>
      <c r="H883" s="37">
        <v>2088</v>
      </c>
      <c r="I883" s="37">
        <v>2194</v>
      </c>
      <c r="J883" s="37">
        <v>2189</v>
      </c>
      <c r="K883" s="37">
        <v>2218</v>
      </c>
      <c r="L883" s="37">
        <v>2209</v>
      </c>
      <c r="M883" s="37">
        <v>2236</v>
      </c>
      <c r="N883" s="37">
        <v>2295</v>
      </c>
      <c r="O883" s="37">
        <v>2295</v>
      </c>
      <c r="P883" s="37">
        <v>2295</v>
      </c>
      <c r="Q883" s="37">
        <v>2295</v>
      </c>
      <c r="R883" s="37">
        <v>2551</v>
      </c>
      <c r="S883" s="37">
        <v>2229</v>
      </c>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16254</v>
      </c>
      <c r="D951" s="8">
        <f>SUM(D873:D950)</f>
        <v>45534</v>
      </c>
      <c r="E951" s="8">
        <f>SUM(E872:E950)</f>
        <v>57466</v>
      </c>
      <c r="F951" s="8">
        <f>SUM(F871:F950)</f>
        <v>58877</v>
      </c>
      <c r="G951" s="8">
        <f>SUM(G870:G950)</f>
        <v>57125</v>
      </c>
      <c r="H951" s="8">
        <f>SUM(H864:H950)</f>
        <v>54416</v>
      </c>
      <c r="I951" s="8">
        <f>SUM(I864:I950)</f>
        <v>49368</v>
      </c>
      <c r="J951" s="8">
        <f t="shared" ref="J951" si="15">SUM(J864:J950)</f>
        <v>94139</v>
      </c>
      <c r="K951" s="8">
        <f>SUM(K864:K950)</f>
        <v>113132</v>
      </c>
      <c r="L951" s="8">
        <f t="shared" ref="L951" si="16">SUM(L864:L950)</f>
        <v>119314</v>
      </c>
      <c r="M951" s="8">
        <f>SUM(M864:M950)</f>
        <v>146558</v>
      </c>
      <c r="N951" s="11">
        <f>SUM(N859:N950)</f>
        <v>157498</v>
      </c>
      <c r="O951" s="11">
        <f>SUM(O859:O950)</f>
        <v>161784</v>
      </c>
      <c r="P951" s="11">
        <f>SUM(P859:P950)</f>
        <v>164116</v>
      </c>
      <c r="Q951" s="11">
        <f>SUM(Q859:Q950)</f>
        <v>173352</v>
      </c>
      <c r="R951" s="11">
        <f>SUM(R858:R950)</f>
        <v>286989</v>
      </c>
      <c r="S951" s="11">
        <f>SUM(S858:S950)</f>
        <v>329096</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2994</v>
      </c>
      <c r="S954" s="37">
        <v>2849</v>
      </c>
    </row>
    <row r="955" spans="1:19">
      <c r="B955" s="6">
        <v>2020</v>
      </c>
      <c r="C955" s="36"/>
      <c r="D955" s="36"/>
      <c r="E955" s="36"/>
      <c r="F955" s="36"/>
      <c r="G955" s="36"/>
      <c r="H955" s="36"/>
      <c r="I955" s="36"/>
      <c r="J955" s="36"/>
      <c r="K955" s="36"/>
      <c r="L955" s="36"/>
      <c r="M955" s="36"/>
      <c r="N955" s="36"/>
      <c r="O955" s="36"/>
      <c r="P955" s="36"/>
      <c r="Q955" s="37">
        <v>9226</v>
      </c>
      <c r="R955" s="37">
        <v>9226</v>
      </c>
      <c r="S955" s="37">
        <v>8060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row>
    <row r="957" spans="1:19">
      <c r="A957" s="40"/>
      <c r="B957" s="6">
        <v>2018</v>
      </c>
      <c r="C957" s="36"/>
      <c r="D957" s="36"/>
      <c r="E957" s="36"/>
      <c r="F957" s="36"/>
      <c r="G957" s="36"/>
      <c r="H957" s="36"/>
      <c r="I957" s="36"/>
      <c r="J957" s="36"/>
      <c r="K957" s="36"/>
      <c r="L957" s="36"/>
      <c r="M957" s="36"/>
      <c r="N957" s="36"/>
      <c r="O957" s="37">
        <v>12203</v>
      </c>
      <c r="P957" s="37">
        <v>12203</v>
      </c>
      <c r="Q957" s="37">
        <v>12203</v>
      </c>
      <c r="R957" s="37">
        <v>12203</v>
      </c>
      <c r="S957" s="37">
        <v>11610</v>
      </c>
    </row>
    <row r="958" spans="1:19">
      <c r="A958" s="40"/>
      <c r="B958" s="6">
        <v>2017</v>
      </c>
      <c r="C958" s="125"/>
      <c r="D958" s="36"/>
      <c r="E958" s="36"/>
      <c r="F958" s="36"/>
      <c r="G958" s="36"/>
      <c r="H958" s="36"/>
      <c r="I958" s="36"/>
      <c r="J958" s="36"/>
      <c r="K958" s="36"/>
      <c r="L958" s="36"/>
      <c r="M958" s="36"/>
      <c r="N958" s="37">
        <v>42810</v>
      </c>
      <c r="O958" s="37">
        <v>42810</v>
      </c>
      <c r="P958" s="37">
        <v>42810</v>
      </c>
      <c r="Q958" s="37">
        <v>42810</v>
      </c>
      <c r="R958" s="37">
        <v>43694</v>
      </c>
      <c r="S958" s="37">
        <v>40848</v>
      </c>
    </row>
    <row r="959" spans="1:19">
      <c r="B959" s="6">
        <v>2016</v>
      </c>
      <c r="C959" s="125"/>
      <c r="D959" s="36"/>
      <c r="E959" s="36"/>
      <c r="F959" s="36"/>
      <c r="G959" s="36"/>
      <c r="H959" s="36"/>
      <c r="I959" s="36"/>
      <c r="J959" s="36"/>
      <c r="K959" s="36"/>
      <c r="L959" s="36"/>
      <c r="M959" s="37">
        <v>50480</v>
      </c>
      <c r="N959" s="37">
        <v>52680</v>
      </c>
      <c r="O959" s="37">
        <v>52680</v>
      </c>
      <c r="P959" s="37">
        <v>52680</v>
      </c>
      <c r="Q959" s="37">
        <v>52680</v>
      </c>
      <c r="R959" s="37">
        <v>52602</v>
      </c>
      <c r="S959" s="37">
        <v>26276</v>
      </c>
    </row>
    <row r="960" spans="1:19">
      <c r="B960" s="6">
        <v>2015</v>
      </c>
      <c r="C960" s="125"/>
      <c r="D960" s="36"/>
      <c r="E960" s="36"/>
      <c r="F960" s="36"/>
      <c r="G960" s="36"/>
      <c r="H960" s="36"/>
      <c r="I960" s="36"/>
      <c r="J960" s="36"/>
      <c r="K960" s="36"/>
      <c r="L960" s="37">
        <v>0</v>
      </c>
      <c r="M960" s="37">
        <v>0</v>
      </c>
      <c r="N960" s="37">
        <v>0</v>
      </c>
      <c r="O960" s="37"/>
      <c r="P960" s="37"/>
      <c r="Q960" s="37"/>
      <c r="R960" s="37"/>
      <c r="S960" s="37"/>
    </row>
    <row r="961" spans="2:19">
      <c r="B961" s="6">
        <v>2014</v>
      </c>
      <c r="C961" s="125"/>
      <c r="D961" s="36"/>
      <c r="E961" s="36"/>
      <c r="F961" s="36"/>
      <c r="G961" s="36"/>
      <c r="H961" s="36"/>
      <c r="I961" s="36"/>
      <c r="J961" s="36"/>
      <c r="K961" s="37">
        <v>8365</v>
      </c>
      <c r="L961" s="37">
        <v>8332</v>
      </c>
      <c r="M961" s="37">
        <v>8431</v>
      </c>
      <c r="N961" s="37">
        <v>0</v>
      </c>
      <c r="O961" s="37"/>
      <c r="P961" s="37"/>
      <c r="Q961" s="37"/>
      <c r="R961" s="37"/>
      <c r="S961" s="37"/>
    </row>
    <row r="962" spans="2:19">
      <c r="B962" s="6">
        <v>2013</v>
      </c>
      <c r="C962" s="125"/>
      <c r="D962" s="36"/>
      <c r="E962" s="36"/>
      <c r="F962" s="36"/>
      <c r="G962" s="36"/>
      <c r="H962" s="36"/>
      <c r="I962" s="36"/>
      <c r="J962" s="37">
        <v>0</v>
      </c>
      <c r="K962" s="37">
        <v>0</v>
      </c>
      <c r="L962" s="37">
        <v>0</v>
      </c>
      <c r="M962" s="37">
        <v>0</v>
      </c>
      <c r="N962" s="37">
        <v>0</v>
      </c>
      <c r="O962" s="37"/>
      <c r="P962" s="37"/>
      <c r="Q962" s="37"/>
      <c r="R962" s="37"/>
      <c r="S962" s="37"/>
    </row>
    <row r="963" spans="2:19">
      <c r="B963" s="6">
        <v>2012</v>
      </c>
      <c r="C963" s="125"/>
      <c r="D963" s="36"/>
      <c r="E963" s="36"/>
      <c r="F963" s="36"/>
      <c r="G963" s="36"/>
      <c r="H963" s="36"/>
      <c r="I963" s="37">
        <v>13621</v>
      </c>
      <c r="J963" s="37">
        <v>13636</v>
      </c>
      <c r="K963" s="37">
        <v>13694</v>
      </c>
      <c r="L963" s="37">
        <v>13843</v>
      </c>
      <c r="M963" s="37">
        <v>13782</v>
      </c>
      <c r="N963" s="37">
        <v>14259</v>
      </c>
      <c r="O963" s="37">
        <v>14259</v>
      </c>
      <c r="P963" s="37">
        <v>14259</v>
      </c>
      <c r="Q963" s="37">
        <v>14259</v>
      </c>
      <c r="R963" s="37">
        <v>6888</v>
      </c>
      <c r="S963" s="37">
        <v>6554</v>
      </c>
    </row>
    <row r="964" spans="2:19">
      <c r="B964" s="6">
        <v>2011</v>
      </c>
      <c r="C964" s="125"/>
      <c r="D964" s="36"/>
      <c r="E964" s="36"/>
      <c r="F964" s="36"/>
      <c r="G964" s="36"/>
      <c r="H964" s="37">
        <v>46861</v>
      </c>
      <c r="I964" s="37">
        <v>47844</v>
      </c>
      <c r="J964" s="37">
        <v>47974</v>
      </c>
      <c r="K964" s="37">
        <v>39685</v>
      </c>
      <c r="L964" s="37">
        <v>40656</v>
      </c>
      <c r="M964" s="37">
        <v>17420</v>
      </c>
      <c r="N964" s="37">
        <v>18125</v>
      </c>
      <c r="O964" s="37">
        <v>18125</v>
      </c>
      <c r="P964" s="37">
        <v>18125</v>
      </c>
      <c r="Q964" s="37">
        <v>18125</v>
      </c>
      <c r="R964" s="37">
        <v>18465</v>
      </c>
      <c r="S964" s="37">
        <v>17288</v>
      </c>
    </row>
    <row r="965" spans="2:19">
      <c r="B965" s="6">
        <v>2010</v>
      </c>
      <c r="C965" s="125"/>
      <c r="D965" s="36"/>
      <c r="E965" s="36"/>
      <c r="F965" s="36"/>
      <c r="G965" s="37">
        <v>0</v>
      </c>
      <c r="H965" s="37">
        <v>13117</v>
      </c>
      <c r="I965" s="37">
        <v>13254</v>
      </c>
      <c r="J965" s="37">
        <v>13310</v>
      </c>
      <c r="K965" s="37">
        <v>13241</v>
      </c>
      <c r="L965" s="37">
        <v>13597</v>
      </c>
      <c r="M965" s="37">
        <v>14444</v>
      </c>
      <c r="N965" s="37">
        <v>15074</v>
      </c>
      <c r="O965" s="37">
        <v>15074</v>
      </c>
      <c r="P965" s="37">
        <v>15074</v>
      </c>
      <c r="Q965" s="37">
        <v>15074</v>
      </c>
      <c r="R965" s="37">
        <v>15051</v>
      </c>
      <c r="S965" s="37">
        <v>14320</v>
      </c>
    </row>
    <row r="966" spans="2:19">
      <c r="B966" s="6">
        <v>2009</v>
      </c>
      <c r="C966" s="125"/>
      <c r="D966" s="36"/>
      <c r="E966" s="36"/>
      <c r="F966" s="37">
        <v>7997</v>
      </c>
      <c r="G966" s="37">
        <v>10226</v>
      </c>
      <c r="H966" s="37">
        <v>10284</v>
      </c>
      <c r="I966" s="37">
        <v>10391</v>
      </c>
      <c r="J966" s="37">
        <v>10435</v>
      </c>
      <c r="K966" s="37">
        <v>10381</v>
      </c>
      <c r="L966" s="37">
        <v>10660</v>
      </c>
      <c r="M966" s="37">
        <v>10432</v>
      </c>
      <c r="N966" s="37">
        <v>10886</v>
      </c>
      <c r="O966" s="37">
        <v>10886</v>
      </c>
      <c r="P966" s="37">
        <v>10886</v>
      </c>
      <c r="Q966" s="37">
        <v>10886</v>
      </c>
      <c r="R966" s="37">
        <v>10870</v>
      </c>
      <c r="S966" s="37">
        <v>10342</v>
      </c>
    </row>
    <row r="967" spans="2:19">
      <c r="B967" s="6">
        <v>2008</v>
      </c>
      <c r="C967" s="125"/>
      <c r="D967" s="36"/>
      <c r="E967" s="37">
        <v>0</v>
      </c>
      <c r="F967" s="37">
        <v>0</v>
      </c>
      <c r="G967" s="37">
        <v>0</v>
      </c>
      <c r="H967" s="37">
        <v>0</v>
      </c>
      <c r="I967" s="37">
        <v>0</v>
      </c>
      <c r="J967" s="37">
        <v>0</v>
      </c>
      <c r="K967" s="37">
        <v>0</v>
      </c>
      <c r="L967" s="37">
        <v>0</v>
      </c>
      <c r="M967" s="37">
        <v>0</v>
      </c>
      <c r="N967" s="37">
        <v>0</v>
      </c>
      <c r="O967" s="37"/>
      <c r="P967" s="37"/>
      <c r="Q967" s="37"/>
      <c r="R967" s="37"/>
      <c r="S967" s="37"/>
    </row>
    <row r="968" spans="2:19">
      <c r="B968" s="6">
        <v>2007</v>
      </c>
      <c r="C968" s="125"/>
      <c r="D968" s="37">
        <v>30282</v>
      </c>
      <c r="E968" s="37">
        <v>30830</v>
      </c>
      <c r="F968" s="37">
        <v>31393</v>
      </c>
      <c r="G968" s="37">
        <v>31168</v>
      </c>
      <c r="H968" s="37">
        <v>32911</v>
      </c>
      <c r="I968" s="37">
        <v>33488</v>
      </c>
      <c r="J968" s="37">
        <v>33593</v>
      </c>
      <c r="K968" s="37">
        <v>27370</v>
      </c>
      <c r="L968" s="37">
        <v>28106</v>
      </c>
      <c r="M968" s="37">
        <v>27503</v>
      </c>
      <c r="N968" s="37">
        <v>19868</v>
      </c>
      <c r="O968" s="37">
        <v>19868</v>
      </c>
      <c r="P968" s="37">
        <v>19868</v>
      </c>
      <c r="Q968" s="37">
        <v>19868</v>
      </c>
      <c r="R968" s="37">
        <v>19838</v>
      </c>
      <c r="S968" s="37">
        <v>18874</v>
      </c>
    </row>
    <row r="969" spans="2:19">
      <c r="B969" s="6">
        <v>2006</v>
      </c>
      <c r="C969" s="123">
        <v>30847</v>
      </c>
      <c r="D969" s="37">
        <v>31746</v>
      </c>
      <c r="E969" s="37">
        <v>32207</v>
      </c>
      <c r="F969" s="37">
        <v>33018</v>
      </c>
      <c r="G969" s="37">
        <v>25283</v>
      </c>
      <c r="H969" s="37">
        <v>0</v>
      </c>
      <c r="I969" s="37">
        <v>0</v>
      </c>
      <c r="J969" s="37">
        <v>0</v>
      </c>
      <c r="K969" s="37">
        <v>0</v>
      </c>
      <c r="L969" s="37">
        <v>0</v>
      </c>
      <c r="M969" s="37">
        <v>0</v>
      </c>
      <c r="N969" s="37">
        <v>0</v>
      </c>
      <c r="O969" s="37"/>
      <c r="P969" s="37"/>
      <c r="Q969" s="37"/>
      <c r="R969" s="37"/>
      <c r="S969" s="37"/>
    </row>
    <row r="970" spans="2:19">
      <c r="B970" s="6">
        <v>2005</v>
      </c>
      <c r="C970" s="123">
        <v>0</v>
      </c>
      <c r="D970" s="37">
        <v>0</v>
      </c>
      <c r="E970" s="37">
        <v>0</v>
      </c>
      <c r="F970" s="37">
        <v>0</v>
      </c>
      <c r="G970" s="37">
        <v>0</v>
      </c>
      <c r="H970" s="37">
        <v>0</v>
      </c>
      <c r="I970" s="37">
        <v>0</v>
      </c>
      <c r="J970" s="37">
        <v>0</v>
      </c>
      <c r="K970" s="37">
        <v>0</v>
      </c>
      <c r="L970" s="37">
        <v>0</v>
      </c>
      <c r="M970" s="37">
        <v>0</v>
      </c>
      <c r="N970" s="37">
        <v>0</v>
      </c>
      <c r="O970" s="37"/>
      <c r="P970" s="37"/>
      <c r="Q970" s="37"/>
      <c r="R970" s="37"/>
      <c r="S970" s="37"/>
    </row>
    <row r="971" spans="2:19">
      <c r="B971" s="6">
        <v>2004</v>
      </c>
      <c r="C971" s="123">
        <v>7745</v>
      </c>
      <c r="D971" s="37">
        <v>0</v>
      </c>
      <c r="E971" s="37">
        <v>0</v>
      </c>
      <c r="F971" s="37">
        <v>0</v>
      </c>
      <c r="G971" s="37">
        <v>0</v>
      </c>
      <c r="H971" s="37">
        <v>0</v>
      </c>
      <c r="I971" s="37">
        <v>0</v>
      </c>
      <c r="J971" s="37">
        <v>0</v>
      </c>
      <c r="K971" s="37">
        <v>0</v>
      </c>
      <c r="L971" s="37">
        <v>0</v>
      </c>
      <c r="M971" s="37">
        <v>0</v>
      </c>
      <c r="N971" s="37">
        <v>0</v>
      </c>
      <c r="O971" s="37"/>
      <c r="P971" s="37"/>
      <c r="Q971" s="37"/>
      <c r="R971" s="37"/>
      <c r="S971" s="37"/>
    </row>
    <row r="972" spans="2:19">
      <c r="B972" s="6">
        <v>2003</v>
      </c>
      <c r="C972" s="123">
        <v>0</v>
      </c>
      <c r="D972" s="37">
        <v>0</v>
      </c>
      <c r="E972" s="37">
        <v>0</v>
      </c>
      <c r="F972" s="37">
        <v>0</v>
      </c>
      <c r="G972" s="37">
        <v>0</v>
      </c>
      <c r="H972" s="37">
        <v>0</v>
      </c>
      <c r="I972" s="37">
        <v>0</v>
      </c>
      <c r="J972" s="37">
        <v>0</v>
      </c>
      <c r="K972" s="37">
        <v>0</v>
      </c>
      <c r="L972" s="37">
        <v>0</v>
      </c>
      <c r="M972" s="37">
        <v>0</v>
      </c>
      <c r="N972" s="37">
        <v>0</v>
      </c>
      <c r="O972" s="37"/>
      <c r="P972" s="37"/>
      <c r="Q972" s="37"/>
      <c r="R972" s="37"/>
      <c r="S972" s="37"/>
    </row>
    <row r="973" spans="2:19">
      <c r="B973" s="6">
        <v>2002</v>
      </c>
      <c r="C973" s="123">
        <v>8687</v>
      </c>
      <c r="D973" s="37">
        <v>8200</v>
      </c>
      <c r="E973" s="37">
        <v>8340</v>
      </c>
      <c r="F973" s="37">
        <v>8415</v>
      </c>
      <c r="G973" s="37">
        <v>8438</v>
      </c>
      <c r="H973" s="37">
        <v>1380</v>
      </c>
      <c r="I973" s="37">
        <v>1394</v>
      </c>
      <c r="J973" s="37">
        <v>0</v>
      </c>
      <c r="K973" s="37">
        <v>0</v>
      </c>
      <c r="L973" s="37">
        <v>0</v>
      </c>
      <c r="M973" s="37">
        <v>0</v>
      </c>
      <c r="N973" s="37">
        <v>0</v>
      </c>
      <c r="O973" s="37"/>
      <c r="P973" s="37"/>
      <c r="Q973" s="37"/>
      <c r="R973" s="37"/>
      <c r="S973" s="37"/>
    </row>
    <row r="974" spans="2:19">
      <c r="B974" s="6">
        <v>2001</v>
      </c>
      <c r="C974" s="123">
        <v>13101</v>
      </c>
      <c r="D974" s="37">
        <v>13190</v>
      </c>
      <c r="E974" s="37">
        <v>13415</v>
      </c>
      <c r="F974" s="37">
        <v>13535</v>
      </c>
      <c r="G974" s="37">
        <v>13572</v>
      </c>
      <c r="H974" s="37">
        <v>13649</v>
      </c>
      <c r="I974" s="37">
        <v>13792</v>
      </c>
      <c r="J974" s="37">
        <v>13850</v>
      </c>
      <c r="K974" s="37">
        <v>13778</v>
      </c>
      <c r="L974" s="37">
        <v>14149</v>
      </c>
      <c r="M974" s="37">
        <v>0</v>
      </c>
      <c r="N974" s="37">
        <v>0</v>
      </c>
      <c r="O974" s="37"/>
      <c r="P974" s="37"/>
      <c r="Q974" s="37"/>
      <c r="R974" s="37"/>
      <c r="S974" s="37"/>
    </row>
    <row r="975" spans="2:19">
      <c r="B975" s="6">
        <v>2000</v>
      </c>
      <c r="C975" s="123">
        <v>0</v>
      </c>
      <c r="D975" s="37">
        <v>0</v>
      </c>
      <c r="E975" s="37">
        <v>0</v>
      </c>
      <c r="F975" s="37">
        <v>0</v>
      </c>
      <c r="G975" s="37">
        <v>0</v>
      </c>
      <c r="H975" s="37">
        <v>0</v>
      </c>
      <c r="I975" s="37">
        <v>0</v>
      </c>
      <c r="J975" s="37">
        <v>0</v>
      </c>
      <c r="K975" s="37">
        <v>0</v>
      </c>
      <c r="L975" s="37">
        <v>0</v>
      </c>
      <c r="M975" s="37">
        <v>0</v>
      </c>
      <c r="N975" s="37">
        <v>0</v>
      </c>
      <c r="O975" s="37"/>
      <c r="P975" s="37"/>
      <c r="Q975" s="37"/>
      <c r="R975" s="37"/>
      <c r="S975" s="37"/>
    </row>
    <row r="976" spans="2:19">
      <c r="B976" s="6">
        <v>1999</v>
      </c>
      <c r="C976" s="123">
        <v>1629</v>
      </c>
      <c r="D976" s="37">
        <v>1768</v>
      </c>
      <c r="E976" s="37">
        <v>1783</v>
      </c>
      <c r="F976" s="37">
        <v>1895</v>
      </c>
      <c r="G976" s="37">
        <v>1796</v>
      </c>
      <c r="H976" s="37">
        <v>1895</v>
      </c>
      <c r="I976" s="37">
        <v>1991</v>
      </c>
      <c r="J976" s="37">
        <v>0</v>
      </c>
      <c r="K976" s="37">
        <v>0</v>
      </c>
      <c r="L976" s="37">
        <v>0</v>
      </c>
      <c r="M976" s="37">
        <v>0</v>
      </c>
      <c r="N976" s="37">
        <v>0</v>
      </c>
      <c r="O976" s="37"/>
      <c r="P976" s="37"/>
      <c r="Q976" s="37"/>
      <c r="R976" s="37"/>
      <c r="S976" s="37"/>
    </row>
    <row r="977" spans="2:19">
      <c r="B977" s="6">
        <v>1998</v>
      </c>
      <c r="C977" s="123">
        <v>16291</v>
      </c>
      <c r="D977" s="37">
        <v>16403</v>
      </c>
      <c r="E977" s="37">
        <v>16682</v>
      </c>
      <c r="F977" s="37">
        <v>11115</v>
      </c>
      <c r="G977" s="37">
        <v>11146</v>
      </c>
      <c r="H977" s="37">
        <v>11209</v>
      </c>
      <c r="I977" s="37">
        <v>0</v>
      </c>
      <c r="J977" s="37">
        <v>0</v>
      </c>
      <c r="K977" s="37">
        <v>0</v>
      </c>
      <c r="L977" s="37">
        <v>0</v>
      </c>
      <c r="M977" s="37">
        <v>0</v>
      </c>
      <c r="N977" s="37">
        <v>0</v>
      </c>
      <c r="O977" s="37"/>
      <c r="P977" s="37"/>
      <c r="Q977" s="37"/>
      <c r="R977" s="37"/>
      <c r="S977" s="37"/>
    </row>
    <row r="978" spans="2:19">
      <c r="B978" s="6">
        <v>1997</v>
      </c>
      <c r="C978" s="123">
        <v>13794</v>
      </c>
      <c r="D978" s="37">
        <v>13888</v>
      </c>
      <c r="E978" s="37">
        <v>14125</v>
      </c>
      <c r="F978" s="37">
        <v>14251</v>
      </c>
      <c r="G978" s="37">
        <v>14290</v>
      </c>
      <c r="H978" s="37">
        <v>14371</v>
      </c>
      <c r="I978" s="37">
        <v>14522</v>
      </c>
      <c r="J978" s="37">
        <v>14583</v>
      </c>
      <c r="K978" s="37">
        <v>14507</v>
      </c>
      <c r="L978" s="37">
        <v>14898</v>
      </c>
      <c r="M978" s="37">
        <v>14578</v>
      </c>
      <c r="N978" s="37">
        <v>15213</v>
      </c>
      <c r="O978" s="37">
        <v>15213</v>
      </c>
      <c r="P978" s="37">
        <v>15213</v>
      </c>
      <c r="Q978" s="37">
        <v>15213</v>
      </c>
      <c r="R978" s="37">
        <v>15191</v>
      </c>
      <c r="S978" s="37">
        <v>14452</v>
      </c>
    </row>
    <row r="979" spans="2:19">
      <c r="B979" s="6">
        <v>1996</v>
      </c>
      <c r="C979" s="123">
        <v>0</v>
      </c>
      <c r="D979" s="37">
        <v>0</v>
      </c>
      <c r="E979" s="37">
        <v>0</v>
      </c>
      <c r="F979" s="37">
        <v>0</v>
      </c>
      <c r="G979" s="37">
        <v>0</v>
      </c>
      <c r="H979" s="37">
        <v>0</v>
      </c>
      <c r="I979" s="37">
        <v>0</v>
      </c>
      <c r="J979" s="37">
        <v>0</v>
      </c>
      <c r="K979" s="37">
        <v>0</v>
      </c>
      <c r="L979" s="37">
        <v>0</v>
      </c>
      <c r="M979" s="37">
        <v>0</v>
      </c>
      <c r="N979" s="37">
        <v>0</v>
      </c>
      <c r="O979" s="37"/>
      <c r="P979" s="37"/>
      <c r="Q979" s="37"/>
      <c r="R979" s="37"/>
      <c r="S979" s="37"/>
    </row>
    <row r="980" spans="2:19">
      <c r="B980" s="6">
        <v>1995</v>
      </c>
      <c r="C980" s="123">
        <v>0</v>
      </c>
      <c r="D980" s="37">
        <v>0</v>
      </c>
      <c r="E980" s="37">
        <v>0</v>
      </c>
      <c r="F980" s="37">
        <v>0</v>
      </c>
      <c r="G980" s="37">
        <v>0</v>
      </c>
      <c r="H980" s="37">
        <v>0</v>
      </c>
      <c r="I980" s="37">
        <v>0</v>
      </c>
      <c r="J980" s="37">
        <v>0</v>
      </c>
      <c r="K980" s="37">
        <v>0</v>
      </c>
      <c r="L980" s="37">
        <v>0</v>
      </c>
      <c r="M980" s="37">
        <v>0</v>
      </c>
      <c r="N980" s="37">
        <v>0</v>
      </c>
      <c r="O980" s="37"/>
      <c r="P980" s="37"/>
      <c r="Q980" s="37"/>
      <c r="R980" s="37"/>
      <c r="S980" s="37"/>
    </row>
    <row r="981" spans="2:19">
      <c r="B981" s="6">
        <v>1994</v>
      </c>
      <c r="C981" s="123">
        <v>54057</v>
      </c>
      <c r="D981" s="37">
        <v>54426</v>
      </c>
      <c r="E981" s="37">
        <v>55354</v>
      </c>
      <c r="F981" s="37">
        <v>55848</v>
      </c>
      <c r="G981" s="37">
        <v>56001</v>
      </c>
      <c r="H981" s="37">
        <v>56318</v>
      </c>
      <c r="I981" s="37">
        <v>56908</v>
      </c>
      <c r="J981" s="37">
        <v>0</v>
      </c>
      <c r="K981" s="37">
        <v>0</v>
      </c>
      <c r="L981" s="37">
        <v>0</v>
      </c>
      <c r="M981" s="37">
        <v>0</v>
      </c>
      <c r="N981" s="37">
        <v>0</v>
      </c>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146151</v>
      </c>
      <c r="D1046" s="8">
        <f>SUM(D968:D1045)</f>
        <v>169903</v>
      </c>
      <c r="E1046" s="8">
        <f>SUM(E967:E1045)</f>
        <v>172736</v>
      </c>
      <c r="F1046" s="8">
        <f>SUM(F966:F1045)</f>
        <v>177467</v>
      </c>
      <c r="G1046" s="8">
        <f>SUM(G965:G1045)</f>
        <v>171920</v>
      </c>
      <c r="H1046" s="8">
        <f>SUM(H959:H1045)</f>
        <v>201995</v>
      </c>
      <c r="I1046" s="8">
        <f>SUM(I959:I1045)</f>
        <v>207205</v>
      </c>
      <c r="J1046" s="8">
        <f t="shared" ref="J1046" si="17">SUM(J959:J1045)</f>
        <v>147381</v>
      </c>
      <c r="K1046" s="8">
        <f>SUM(K959:K1045)</f>
        <v>141021</v>
      </c>
      <c r="L1046" s="8">
        <f t="shared" ref="L1046" si="18">SUM(L959:L1045)</f>
        <v>144241</v>
      </c>
      <c r="M1046" s="8">
        <f>SUM(M959:M1045)</f>
        <v>157070</v>
      </c>
      <c r="N1046" s="11">
        <f>SUM(N954:N1045)</f>
        <v>188915</v>
      </c>
      <c r="O1046" s="11">
        <f>SUM(O954:O1045)</f>
        <v>201118</v>
      </c>
      <c r="P1046" s="11">
        <f>SUM(P954:P1045)</f>
        <v>201118</v>
      </c>
      <c r="Q1046" s="11">
        <f>SUM(Q954:Q1045)</f>
        <v>210344</v>
      </c>
      <c r="R1046" s="11">
        <f>SUM(R953:R1045)</f>
        <v>207022</v>
      </c>
      <c r="S1046" s="11">
        <f>SUM(S953:S1045)</f>
        <v>171473</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2" topLeftCell="A3" activePane="bottomLeft" state="frozen"/>
      <selection pane="bottomLeft" activeCell="S2283" sqref="S2283"/>
    </sheetView>
  </sheetViews>
  <sheetFormatPr baseColWidth="10" defaultColWidth="11.42578125" defaultRowHeight="12.75"/>
  <cols>
    <col min="1" max="1" width="37.5703125" style="35" customWidth="1"/>
    <col min="2" max="2" width="16.5703125" style="35" bestFit="1" customWidth="1"/>
    <col min="3" max="19" width="18.425781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126">
        <v>6735</v>
      </c>
      <c r="D259" s="124">
        <v>6735</v>
      </c>
      <c r="E259" s="124">
        <v>6735</v>
      </c>
      <c r="F259" s="124">
        <v>6735</v>
      </c>
      <c r="G259" s="124">
        <v>6735</v>
      </c>
      <c r="H259" s="124">
        <v>6735</v>
      </c>
      <c r="I259" s="124">
        <v>6735</v>
      </c>
      <c r="J259" s="124">
        <v>6735</v>
      </c>
      <c r="K259" s="124">
        <v>6735</v>
      </c>
      <c r="L259" s="124">
        <v>6735</v>
      </c>
      <c r="M259" s="124">
        <v>6735</v>
      </c>
      <c r="N259" s="124">
        <v>6735</v>
      </c>
      <c r="O259" s="37">
        <v>6735</v>
      </c>
      <c r="P259" s="37">
        <v>6735</v>
      </c>
      <c r="Q259" s="37">
        <v>6735</v>
      </c>
      <c r="R259" s="37">
        <v>6735</v>
      </c>
      <c r="S259" s="37">
        <v>6735</v>
      </c>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6735</v>
      </c>
      <c r="D286" s="8">
        <f>SUM(D208:D285)</f>
        <v>6735</v>
      </c>
      <c r="E286" s="8">
        <f>SUM(E207:E285)</f>
        <v>6735</v>
      </c>
      <c r="F286" s="8">
        <f>SUM(F206:F285)</f>
        <v>6735</v>
      </c>
      <c r="G286" s="8">
        <f>SUM(G205:G285)</f>
        <v>6735</v>
      </c>
      <c r="H286" s="8">
        <f>SUM(H199:H285)</f>
        <v>6735</v>
      </c>
      <c r="I286" s="8">
        <f>SUM(I199:I285)</f>
        <v>6735</v>
      </c>
      <c r="J286" s="8">
        <f t="shared" ref="J286:L286" si="2">SUM(J199:J285)</f>
        <v>6735</v>
      </c>
      <c r="K286" s="8">
        <f>SUM(K199:K285)</f>
        <v>6735</v>
      </c>
      <c r="L286" s="8">
        <f t="shared" si="2"/>
        <v>6735</v>
      </c>
      <c r="M286" s="8">
        <f>SUM(M199:M285)</f>
        <v>6735</v>
      </c>
      <c r="N286" s="11">
        <f>SUM(N194:N285)</f>
        <v>6735</v>
      </c>
      <c r="O286" s="11">
        <f>SUM(O194:O285)</f>
        <v>6735</v>
      </c>
      <c r="P286" s="11">
        <f>SUM(P194:P285)</f>
        <v>6735</v>
      </c>
      <c r="Q286" s="11">
        <f>SUM(Q194:Q285)</f>
        <v>6735</v>
      </c>
      <c r="R286" s="11">
        <f>SUM(R193:R285)</f>
        <v>6735</v>
      </c>
      <c r="S286" s="11">
        <f>SUM(S193:S285)</f>
        <v>6735</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125"/>
      <c r="D775" s="36"/>
      <c r="E775" s="36"/>
      <c r="F775" s="36"/>
      <c r="G775" s="37">
        <v>2903</v>
      </c>
      <c r="H775" s="37">
        <v>2903</v>
      </c>
      <c r="I775" s="37">
        <v>2903</v>
      </c>
      <c r="J775" s="37">
        <v>2903</v>
      </c>
      <c r="K775" s="37">
        <v>2903</v>
      </c>
      <c r="L775" s="37">
        <v>2903</v>
      </c>
      <c r="M775" s="37">
        <v>2903</v>
      </c>
      <c r="N775" s="37">
        <v>2903</v>
      </c>
      <c r="O775" s="37">
        <v>2575</v>
      </c>
      <c r="P775" s="37">
        <v>2575</v>
      </c>
      <c r="Q775" s="37">
        <v>2575</v>
      </c>
      <c r="R775" s="37">
        <v>2575</v>
      </c>
      <c r="S775" s="37">
        <v>2575</v>
      </c>
    </row>
    <row r="776" spans="2:19">
      <c r="B776" s="6">
        <v>2009</v>
      </c>
      <c r="C776" s="125"/>
      <c r="D776" s="36"/>
      <c r="E776" s="36"/>
      <c r="F776" s="37">
        <v>4575</v>
      </c>
      <c r="G776" s="37">
        <v>4575</v>
      </c>
      <c r="H776" s="37">
        <v>4575</v>
      </c>
      <c r="I776" s="37">
        <v>4575</v>
      </c>
      <c r="J776" s="37">
        <v>4575</v>
      </c>
      <c r="K776" s="37">
        <v>4575</v>
      </c>
      <c r="L776" s="37">
        <v>4575</v>
      </c>
      <c r="M776" s="37">
        <v>4575</v>
      </c>
      <c r="N776" s="37">
        <v>4575</v>
      </c>
      <c r="O776" s="37">
        <v>4575</v>
      </c>
      <c r="P776" s="37">
        <v>4575</v>
      </c>
      <c r="Q776" s="37">
        <v>4575</v>
      </c>
      <c r="R776" s="37">
        <v>4575</v>
      </c>
      <c r="S776" s="37">
        <v>4575</v>
      </c>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4575</v>
      </c>
      <c r="G856" s="8">
        <f>SUM(G775:G855)</f>
        <v>7478</v>
      </c>
      <c r="H856" s="8">
        <f>SUM(H769:H855)</f>
        <v>7478</v>
      </c>
      <c r="I856" s="8">
        <f>SUM(I769:I855)</f>
        <v>7478</v>
      </c>
      <c r="J856" s="8">
        <f t="shared" ref="J856" si="13">SUM(J769:J855)</f>
        <v>7478</v>
      </c>
      <c r="K856" s="8">
        <f>SUM(K769:K855)</f>
        <v>7478</v>
      </c>
      <c r="L856" s="8">
        <f t="shared" ref="L856" si="14">SUM(L769:L855)</f>
        <v>7478</v>
      </c>
      <c r="M856" s="8">
        <f>SUM(M769:M855)</f>
        <v>7478</v>
      </c>
      <c r="N856" s="11">
        <f>SUM(N764:N855)</f>
        <v>7478</v>
      </c>
      <c r="O856" s="11">
        <f>SUM(O764:O855)</f>
        <v>7150</v>
      </c>
      <c r="P856" s="11">
        <f>SUM(P764:P855)</f>
        <v>7150</v>
      </c>
      <c r="Q856" s="11">
        <f>SUM(Q764:Q855)</f>
        <v>7150</v>
      </c>
      <c r="R856" s="11">
        <f>SUM(R763:R855)</f>
        <v>7150</v>
      </c>
      <c r="S856" s="11">
        <f>SUM(S763:S855)</f>
        <v>7150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125"/>
      <c r="D870" s="36"/>
      <c r="E870" s="36"/>
      <c r="F870" s="36"/>
      <c r="G870" s="37">
        <v>14961</v>
      </c>
      <c r="H870" s="37">
        <v>14961</v>
      </c>
      <c r="I870" s="37">
        <v>14961</v>
      </c>
      <c r="J870" s="37">
        <v>14961</v>
      </c>
      <c r="K870" s="37">
        <v>14961</v>
      </c>
      <c r="L870" s="37">
        <v>14961</v>
      </c>
      <c r="M870" s="37">
        <v>14961</v>
      </c>
      <c r="N870" s="37">
        <v>14961</v>
      </c>
      <c r="O870" s="37">
        <v>14961</v>
      </c>
      <c r="P870" s="37">
        <v>14961</v>
      </c>
      <c r="Q870" s="37">
        <v>14961</v>
      </c>
      <c r="R870" s="37">
        <v>14961</v>
      </c>
      <c r="S870" s="37">
        <v>14961</v>
      </c>
    </row>
    <row r="871" spans="2:19">
      <c r="B871" s="6">
        <v>2009</v>
      </c>
      <c r="C871" s="125"/>
      <c r="D871" s="36"/>
      <c r="E871" s="36"/>
      <c r="F871" s="37">
        <v>3189</v>
      </c>
      <c r="G871" s="37">
        <v>3189</v>
      </c>
      <c r="H871" s="37">
        <v>3189</v>
      </c>
      <c r="I871" s="37">
        <v>3189</v>
      </c>
      <c r="J871" s="37">
        <v>3189</v>
      </c>
      <c r="K871" s="37">
        <v>3189</v>
      </c>
      <c r="L871" s="37">
        <v>3189</v>
      </c>
      <c r="M871" s="37">
        <v>3189</v>
      </c>
      <c r="N871" s="37">
        <v>3189</v>
      </c>
      <c r="O871" s="37">
        <v>3189</v>
      </c>
      <c r="P871" s="37">
        <v>3189</v>
      </c>
      <c r="Q871" s="37">
        <v>3189</v>
      </c>
      <c r="R871" s="37">
        <v>3189</v>
      </c>
      <c r="S871" s="37">
        <v>3189</v>
      </c>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3189</v>
      </c>
      <c r="G951" s="8">
        <f>SUM(G870:G950)</f>
        <v>18150</v>
      </c>
      <c r="H951" s="8">
        <f>SUM(H864:H950)</f>
        <v>18150</v>
      </c>
      <c r="I951" s="8">
        <f>SUM(I864:I950)</f>
        <v>18150</v>
      </c>
      <c r="J951" s="8">
        <f t="shared" ref="J951" si="15">SUM(J864:J950)</f>
        <v>18150</v>
      </c>
      <c r="K951" s="8">
        <f>SUM(K864:K950)</f>
        <v>18150</v>
      </c>
      <c r="L951" s="8">
        <f t="shared" ref="L951" si="16">SUM(L864:L950)</f>
        <v>18150</v>
      </c>
      <c r="M951" s="8">
        <f>SUM(M864:M950)</f>
        <v>18150</v>
      </c>
      <c r="N951" s="11">
        <f>SUM(N859:N950)</f>
        <v>18150</v>
      </c>
      <c r="O951" s="11">
        <f>SUM(O859:O950)</f>
        <v>18150</v>
      </c>
      <c r="P951" s="11">
        <f>SUM(P859:P950)</f>
        <v>18150</v>
      </c>
      <c r="Q951" s="11">
        <f>SUM(Q859:Q950)</f>
        <v>18150</v>
      </c>
      <c r="R951" s="11">
        <f>SUM(R858:R950)</f>
        <v>18150</v>
      </c>
      <c r="S951" s="11">
        <f>SUM(S858:S950)</f>
        <v>18150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51741</v>
      </c>
      <c r="S1904" s="37">
        <v>51741</v>
      </c>
    </row>
    <row r="1905" spans="1:19">
      <c r="B1905" s="6">
        <v>2020</v>
      </c>
      <c r="C1905" s="36"/>
      <c r="D1905" s="36"/>
      <c r="E1905" s="36"/>
      <c r="F1905" s="36"/>
      <c r="G1905" s="36"/>
      <c r="H1905" s="36"/>
      <c r="I1905" s="36"/>
      <c r="J1905" s="36"/>
      <c r="K1905" s="36"/>
      <c r="L1905" s="36"/>
      <c r="M1905" s="36"/>
      <c r="N1905" s="36"/>
      <c r="O1905" s="36"/>
      <c r="P1905" s="36"/>
      <c r="Q1905" s="37">
        <v>234149</v>
      </c>
      <c r="R1905" s="37">
        <v>234149</v>
      </c>
      <c r="S1905" s="37">
        <v>234149</v>
      </c>
    </row>
    <row r="1906" spans="1:19">
      <c r="A1906" s="40"/>
      <c r="B1906" s="6">
        <v>2019</v>
      </c>
      <c r="C1906" s="36"/>
      <c r="D1906" s="36"/>
      <c r="E1906" s="36"/>
      <c r="F1906" s="36"/>
      <c r="G1906" s="36"/>
      <c r="H1906" s="36"/>
      <c r="I1906" s="36"/>
      <c r="J1906" s="36"/>
      <c r="K1906" s="36"/>
      <c r="L1906" s="36"/>
      <c r="M1906" s="36"/>
      <c r="N1906" s="36"/>
      <c r="O1906" s="36"/>
      <c r="P1906" s="37">
        <v>568776</v>
      </c>
      <c r="Q1906" s="37">
        <v>568776</v>
      </c>
      <c r="R1906" s="37">
        <v>568776</v>
      </c>
      <c r="S1906" s="37">
        <v>568776</v>
      </c>
    </row>
    <row r="1907" spans="1:19">
      <c r="A1907" s="40"/>
      <c r="B1907" s="6">
        <v>2018</v>
      </c>
      <c r="C1907" s="36"/>
      <c r="D1907" s="36"/>
      <c r="E1907" s="36"/>
      <c r="F1907" s="36"/>
      <c r="G1907" s="36"/>
      <c r="H1907" s="36"/>
      <c r="I1907" s="36"/>
      <c r="J1907" s="36"/>
      <c r="K1907" s="36"/>
      <c r="L1907" s="36"/>
      <c r="M1907" s="36"/>
      <c r="N1907" s="36"/>
      <c r="O1907" s="37">
        <v>236589</v>
      </c>
      <c r="P1907" s="37">
        <v>236589</v>
      </c>
      <c r="Q1907" s="37">
        <v>236589</v>
      </c>
      <c r="R1907" s="37">
        <v>236589</v>
      </c>
      <c r="S1907" s="37">
        <v>236589</v>
      </c>
    </row>
    <row r="1908" spans="1:19">
      <c r="A1908" s="40"/>
      <c r="B1908" s="6">
        <v>2017</v>
      </c>
      <c r="C1908" s="127"/>
      <c r="D1908" s="36"/>
      <c r="E1908" s="36"/>
      <c r="F1908" s="36"/>
      <c r="G1908" s="36"/>
      <c r="H1908" s="36"/>
      <c r="I1908" s="36"/>
      <c r="J1908" s="36"/>
      <c r="K1908" s="36"/>
      <c r="L1908" s="36"/>
      <c r="M1908" s="36"/>
      <c r="N1908" s="37">
        <v>140757</v>
      </c>
      <c r="O1908" s="37">
        <v>140757</v>
      </c>
      <c r="P1908" s="37">
        <v>140757</v>
      </c>
      <c r="Q1908" s="37">
        <v>140757</v>
      </c>
      <c r="R1908" s="37">
        <v>140757</v>
      </c>
      <c r="S1908" s="37">
        <v>140757</v>
      </c>
    </row>
    <row r="1909" spans="1:19">
      <c r="B1909" s="6">
        <v>2016</v>
      </c>
      <c r="C1909" s="125"/>
      <c r="D1909" s="36"/>
      <c r="E1909" s="36"/>
      <c r="F1909" s="36"/>
      <c r="G1909" s="36"/>
      <c r="H1909" s="36"/>
      <c r="I1909" s="36"/>
      <c r="J1909" s="36"/>
      <c r="K1909" s="36"/>
      <c r="L1909" s="36"/>
      <c r="M1909" s="37">
        <v>39519</v>
      </c>
      <c r="N1909" s="37">
        <v>39519</v>
      </c>
      <c r="O1909" s="37">
        <v>39519</v>
      </c>
      <c r="P1909" s="37">
        <v>39519</v>
      </c>
      <c r="Q1909" s="37">
        <v>39519</v>
      </c>
      <c r="R1909" s="37">
        <v>39519</v>
      </c>
      <c r="S1909" s="37">
        <v>39519</v>
      </c>
    </row>
    <row r="1910" spans="1:19">
      <c r="B1910" s="6">
        <v>2015</v>
      </c>
      <c r="C1910" s="125"/>
      <c r="D1910" s="128"/>
      <c r="E1910" s="36"/>
      <c r="F1910" s="36"/>
      <c r="G1910" s="36"/>
      <c r="H1910" s="36"/>
      <c r="I1910" s="36"/>
      <c r="J1910" s="36"/>
      <c r="K1910" s="36"/>
      <c r="L1910" s="37">
        <v>86134</v>
      </c>
      <c r="M1910" s="37">
        <v>86134</v>
      </c>
      <c r="N1910" s="37">
        <v>86134</v>
      </c>
      <c r="O1910" s="37">
        <v>86134</v>
      </c>
      <c r="P1910" s="37">
        <v>86134</v>
      </c>
      <c r="Q1910" s="37">
        <v>86134</v>
      </c>
      <c r="R1910" s="37">
        <v>86134</v>
      </c>
      <c r="S1910" s="37">
        <v>86134</v>
      </c>
    </row>
    <row r="1911" spans="1:19">
      <c r="B1911" s="6">
        <v>2014</v>
      </c>
      <c r="C1911" s="125"/>
      <c r="D1911" s="36"/>
      <c r="E1911" s="36"/>
      <c r="F1911" s="36"/>
      <c r="G1911" s="36"/>
      <c r="H1911" s="36"/>
      <c r="I1911" s="36"/>
      <c r="J1911" s="36"/>
      <c r="K1911" s="37">
        <v>148116</v>
      </c>
      <c r="L1911" s="37">
        <v>148116</v>
      </c>
      <c r="M1911" s="37">
        <v>148116</v>
      </c>
      <c r="N1911" s="37">
        <v>148116</v>
      </c>
      <c r="O1911" s="37">
        <v>148116</v>
      </c>
      <c r="P1911" s="37">
        <v>148116</v>
      </c>
      <c r="Q1911" s="37">
        <v>148116</v>
      </c>
      <c r="R1911" s="37">
        <v>148116</v>
      </c>
      <c r="S1911" s="37">
        <v>148116</v>
      </c>
    </row>
    <row r="1912" spans="1:19">
      <c r="B1912" s="6">
        <v>2013</v>
      </c>
      <c r="C1912" s="125"/>
      <c r="D1912" s="36"/>
      <c r="E1912" s="36"/>
      <c r="F1912" s="36"/>
      <c r="G1912" s="36"/>
      <c r="H1912" s="36"/>
      <c r="I1912" s="36"/>
      <c r="J1912" s="37">
        <v>93793</v>
      </c>
      <c r="K1912" s="37">
        <v>93793</v>
      </c>
      <c r="L1912" s="37">
        <v>93793</v>
      </c>
      <c r="M1912" s="37">
        <v>93793</v>
      </c>
      <c r="N1912" s="37">
        <v>93793</v>
      </c>
      <c r="O1912" s="37">
        <v>93793</v>
      </c>
      <c r="P1912" s="37">
        <v>93793</v>
      </c>
      <c r="Q1912" s="37">
        <v>93793</v>
      </c>
      <c r="R1912" s="37">
        <v>93793</v>
      </c>
      <c r="S1912" s="37">
        <v>93793</v>
      </c>
    </row>
    <row r="1913" spans="1:19">
      <c r="B1913" s="6">
        <v>2012</v>
      </c>
      <c r="C1913" s="125"/>
      <c r="D1913" s="36"/>
      <c r="E1913" s="36"/>
      <c r="F1913" s="36"/>
      <c r="G1913" s="36"/>
      <c r="H1913" s="36"/>
      <c r="I1913" s="37">
        <v>60173</v>
      </c>
      <c r="J1913" s="37">
        <v>60173</v>
      </c>
      <c r="K1913" s="37">
        <v>60173</v>
      </c>
      <c r="L1913" s="37">
        <v>60173</v>
      </c>
      <c r="M1913" s="37">
        <v>60173</v>
      </c>
      <c r="N1913" s="37">
        <v>60173</v>
      </c>
      <c r="O1913" s="37">
        <v>60173</v>
      </c>
      <c r="P1913" s="37">
        <v>60173</v>
      </c>
      <c r="Q1913" s="37">
        <v>60173</v>
      </c>
      <c r="R1913" s="37">
        <v>60173</v>
      </c>
      <c r="S1913" s="37">
        <v>60173</v>
      </c>
    </row>
    <row r="1914" spans="1:19">
      <c r="B1914" s="6">
        <v>2011</v>
      </c>
      <c r="C1914" s="125"/>
      <c r="D1914" s="36"/>
      <c r="E1914" s="36"/>
      <c r="F1914" s="36"/>
      <c r="G1914" s="36"/>
      <c r="H1914" s="37">
        <v>114980</v>
      </c>
      <c r="I1914" s="37">
        <v>114980</v>
      </c>
      <c r="J1914" s="37">
        <v>114980</v>
      </c>
      <c r="K1914" s="37">
        <v>114980</v>
      </c>
      <c r="L1914" s="37">
        <v>114980</v>
      </c>
      <c r="M1914" s="37">
        <v>114980</v>
      </c>
      <c r="N1914" s="37">
        <v>114980</v>
      </c>
      <c r="O1914" s="37">
        <v>114980</v>
      </c>
      <c r="P1914" s="37">
        <v>114980</v>
      </c>
      <c r="Q1914" s="37">
        <v>114980</v>
      </c>
      <c r="R1914" s="37">
        <v>114980</v>
      </c>
      <c r="S1914" s="37">
        <v>114980</v>
      </c>
    </row>
    <row r="1915" spans="1:19">
      <c r="B1915" s="6">
        <v>2010</v>
      </c>
      <c r="C1915" s="125"/>
      <c r="D1915" s="36"/>
      <c r="E1915" s="36"/>
      <c r="F1915" s="36"/>
      <c r="G1915" s="37">
        <v>0</v>
      </c>
      <c r="H1915" s="37">
        <v>0</v>
      </c>
      <c r="I1915" s="37">
        <v>0</v>
      </c>
      <c r="J1915" s="37">
        <v>0</v>
      </c>
      <c r="K1915" s="37">
        <v>0</v>
      </c>
      <c r="L1915" s="37">
        <v>0</v>
      </c>
      <c r="M1915" s="37">
        <v>0</v>
      </c>
      <c r="N1915" s="37">
        <v>0</v>
      </c>
      <c r="O1915" s="37"/>
      <c r="P1915" s="37"/>
      <c r="Q1915" s="37"/>
      <c r="R1915" s="37"/>
      <c r="S1915" s="37"/>
    </row>
    <row r="1916" spans="1:19">
      <c r="B1916" s="6">
        <v>2009</v>
      </c>
      <c r="C1916" s="125"/>
      <c r="D1916" s="36"/>
      <c r="E1916" s="36"/>
      <c r="F1916" s="37">
        <v>401068</v>
      </c>
      <c r="G1916" s="37">
        <v>401068</v>
      </c>
      <c r="H1916" s="37">
        <v>401068</v>
      </c>
      <c r="I1916" s="37">
        <v>401068</v>
      </c>
      <c r="J1916" s="37">
        <v>401068</v>
      </c>
      <c r="K1916" s="37">
        <v>401068</v>
      </c>
      <c r="L1916" s="37">
        <v>401068</v>
      </c>
      <c r="M1916" s="37">
        <v>401068</v>
      </c>
      <c r="N1916" s="37">
        <v>401068</v>
      </c>
      <c r="O1916" s="37">
        <v>401068</v>
      </c>
      <c r="P1916" s="37">
        <v>401068</v>
      </c>
      <c r="Q1916" s="37">
        <v>401068</v>
      </c>
      <c r="R1916" s="37">
        <v>401068</v>
      </c>
      <c r="S1916" s="37">
        <v>401068</v>
      </c>
    </row>
    <row r="1917" spans="1:19">
      <c r="B1917" s="6">
        <v>2008</v>
      </c>
      <c r="C1917" s="125"/>
      <c r="D1917" s="36"/>
      <c r="E1917" s="37">
        <v>878487</v>
      </c>
      <c r="F1917" s="37">
        <v>878487</v>
      </c>
      <c r="G1917" s="37">
        <v>878487</v>
      </c>
      <c r="H1917" s="37">
        <v>878487</v>
      </c>
      <c r="I1917" s="37">
        <v>878487</v>
      </c>
      <c r="J1917" s="37">
        <v>878487</v>
      </c>
      <c r="K1917" s="37">
        <v>878487</v>
      </c>
      <c r="L1917" s="37">
        <v>878487</v>
      </c>
      <c r="M1917" s="37">
        <v>878487</v>
      </c>
      <c r="N1917" s="37">
        <v>878487</v>
      </c>
      <c r="O1917" s="37">
        <v>878487</v>
      </c>
      <c r="P1917" s="37">
        <v>878487</v>
      </c>
      <c r="Q1917" s="37">
        <v>878487</v>
      </c>
      <c r="R1917" s="37">
        <v>878487</v>
      </c>
      <c r="S1917" s="37">
        <v>878487</v>
      </c>
    </row>
    <row r="1918" spans="1:19">
      <c r="B1918" s="6">
        <v>2007</v>
      </c>
      <c r="C1918" s="125"/>
      <c r="D1918" s="37">
        <v>226251</v>
      </c>
      <c r="E1918" s="37">
        <v>226251</v>
      </c>
      <c r="F1918" s="37">
        <v>226251</v>
      </c>
      <c r="G1918" s="37">
        <v>226251</v>
      </c>
      <c r="H1918" s="37">
        <v>226251</v>
      </c>
      <c r="I1918" s="37">
        <v>226251</v>
      </c>
      <c r="J1918" s="37">
        <v>226251</v>
      </c>
      <c r="K1918" s="37">
        <v>226251</v>
      </c>
      <c r="L1918" s="37">
        <v>226251</v>
      </c>
      <c r="M1918" s="37">
        <v>226251</v>
      </c>
      <c r="N1918" s="37">
        <v>226251</v>
      </c>
      <c r="O1918" s="37">
        <v>226251</v>
      </c>
      <c r="P1918" s="37">
        <v>226251</v>
      </c>
      <c r="Q1918" s="37">
        <v>226251</v>
      </c>
      <c r="R1918" s="37">
        <v>226251</v>
      </c>
      <c r="S1918" s="37">
        <v>226251</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c r="P1919" s="37"/>
      <c r="Q1919" s="37"/>
      <c r="R1919" s="37"/>
      <c r="S1919" s="37"/>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c r="P1920" s="37"/>
      <c r="Q1920" s="37"/>
      <c r="R1920" s="37"/>
      <c r="S1920" s="37"/>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c r="P1921" s="37"/>
      <c r="Q1921" s="37"/>
      <c r="R1921" s="37"/>
      <c r="S1921" s="37"/>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c r="P1922" s="37"/>
      <c r="Q1922" s="37"/>
      <c r="R1922" s="37"/>
      <c r="S1922" s="37"/>
    </row>
    <row r="1923" spans="2:19">
      <c r="B1923" s="6">
        <v>2002</v>
      </c>
      <c r="C1923" s="37">
        <v>1</v>
      </c>
      <c r="D1923" s="37">
        <v>1</v>
      </c>
      <c r="E1923" s="37">
        <v>1</v>
      </c>
      <c r="F1923" s="37">
        <v>1</v>
      </c>
      <c r="G1923" s="37">
        <v>1</v>
      </c>
      <c r="H1923" s="37">
        <v>1</v>
      </c>
      <c r="I1923" s="37">
        <v>1</v>
      </c>
      <c r="J1923" s="37">
        <v>1</v>
      </c>
      <c r="K1923" s="37">
        <v>1</v>
      </c>
      <c r="L1923" s="37">
        <v>1</v>
      </c>
      <c r="M1923" s="37">
        <v>1</v>
      </c>
      <c r="N1923" s="37">
        <v>1</v>
      </c>
      <c r="O1923" s="37">
        <v>1</v>
      </c>
      <c r="P1923" s="37">
        <v>1</v>
      </c>
      <c r="Q1923" s="37">
        <v>1</v>
      </c>
      <c r="R1923" s="37">
        <v>1</v>
      </c>
      <c r="S1923" s="37">
        <v>1</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c r="P1924" s="37"/>
      <c r="Q1924" s="37"/>
      <c r="R1924" s="37"/>
      <c r="S1924" s="37"/>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c r="P1925" s="37"/>
      <c r="Q1925" s="37"/>
      <c r="R1925" s="37"/>
      <c r="S1925" s="37"/>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c r="P1926" s="37"/>
      <c r="Q1926" s="37"/>
      <c r="R1926" s="37"/>
      <c r="S1926" s="37"/>
    </row>
    <row r="1927" spans="2:19">
      <c r="B1927" s="6">
        <v>1998</v>
      </c>
      <c r="C1927" s="37">
        <v>19219</v>
      </c>
      <c r="D1927" s="37">
        <v>19219</v>
      </c>
      <c r="E1927" s="37">
        <v>19219</v>
      </c>
      <c r="F1927" s="37">
        <v>19219</v>
      </c>
      <c r="G1927" s="37">
        <v>19219</v>
      </c>
      <c r="H1927" s="37">
        <v>19219</v>
      </c>
      <c r="I1927" s="37">
        <v>19219</v>
      </c>
      <c r="J1927" s="37">
        <v>19219</v>
      </c>
      <c r="K1927" s="37">
        <v>19219</v>
      </c>
      <c r="L1927" s="37">
        <v>19219</v>
      </c>
      <c r="M1927" s="37">
        <v>57001</v>
      </c>
      <c r="N1927" s="37">
        <v>19219</v>
      </c>
      <c r="O1927" s="37">
        <v>19219</v>
      </c>
      <c r="P1927" s="37">
        <v>19219</v>
      </c>
      <c r="Q1927" s="37">
        <v>19219</v>
      </c>
      <c r="R1927" s="37">
        <v>19219</v>
      </c>
      <c r="S1927" s="37">
        <v>19219</v>
      </c>
    </row>
    <row r="1928" spans="2:19">
      <c r="B1928" s="6">
        <v>1997</v>
      </c>
      <c r="C1928" s="37">
        <v>6427</v>
      </c>
      <c r="D1928" s="37">
        <v>6427</v>
      </c>
      <c r="E1928" s="37">
        <v>6427</v>
      </c>
      <c r="F1928" s="37">
        <v>6427</v>
      </c>
      <c r="G1928" s="37">
        <v>6427</v>
      </c>
      <c r="H1928" s="37">
        <v>6427</v>
      </c>
      <c r="I1928" s="37">
        <v>6427</v>
      </c>
      <c r="J1928" s="37">
        <v>6427</v>
      </c>
      <c r="K1928" s="37">
        <v>6427</v>
      </c>
      <c r="L1928" s="37">
        <v>6427</v>
      </c>
      <c r="M1928" s="37">
        <v>6427</v>
      </c>
      <c r="N1928" s="37">
        <v>6427</v>
      </c>
      <c r="O1928" s="37">
        <v>6427</v>
      </c>
      <c r="P1928" s="37">
        <v>6427</v>
      </c>
      <c r="Q1928" s="37">
        <v>6427</v>
      </c>
      <c r="R1928" s="37">
        <v>6427</v>
      </c>
      <c r="S1928" s="37">
        <v>6427</v>
      </c>
    </row>
    <row r="1929" spans="2:19">
      <c r="B1929" s="6">
        <v>1996</v>
      </c>
      <c r="C1929" s="37">
        <v>58603</v>
      </c>
      <c r="D1929" s="37">
        <v>58603</v>
      </c>
      <c r="E1929" s="37">
        <v>58603</v>
      </c>
      <c r="F1929" s="37">
        <v>58603</v>
      </c>
      <c r="G1929" s="37">
        <v>58603</v>
      </c>
      <c r="H1929" s="37">
        <v>58603</v>
      </c>
      <c r="I1929" s="37">
        <v>58603</v>
      </c>
      <c r="J1929" s="37">
        <v>58603</v>
      </c>
      <c r="K1929" s="37">
        <v>58603</v>
      </c>
      <c r="L1929" s="37">
        <v>58603</v>
      </c>
      <c r="M1929" s="37">
        <v>58603</v>
      </c>
      <c r="N1929" s="37">
        <v>58603</v>
      </c>
      <c r="O1929" s="37">
        <v>58603</v>
      </c>
      <c r="P1929" s="37">
        <v>58603</v>
      </c>
      <c r="Q1929" s="37">
        <v>58603</v>
      </c>
      <c r="R1929" s="37">
        <v>58603</v>
      </c>
      <c r="S1929" s="37">
        <v>58603</v>
      </c>
    </row>
    <row r="1930" spans="2:19">
      <c r="B1930" s="6">
        <v>1995</v>
      </c>
      <c r="C1930" s="37">
        <v>197651</v>
      </c>
      <c r="D1930" s="37">
        <v>197651</v>
      </c>
      <c r="E1930" s="37">
        <v>197651</v>
      </c>
      <c r="F1930" s="37">
        <v>197651</v>
      </c>
      <c r="G1930" s="37">
        <v>197651</v>
      </c>
      <c r="H1930" s="37">
        <v>197651</v>
      </c>
      <c r="I1930" s="37">
        <v>197651</v>
      </c>
      <c r="J1930" s="37">
        <v>197651</v>
      </c>
      <c r="K1930" s="37">
        <v>197651</v>
      </c>
      <c r="L1930" s="37">
        <v>197651</v>
      </c>
      <c r="M1930" s="37">
        <v>197651</v>
      </c>
      <c r="N1930" s="37">
        <v>197651</v>
      </c>
      <c r="O1930" s="37">
        <v>197651</v>
      </c>
      <c r="P1930" s="37">
        <v>197651</v>
      </c>
      <c r="Q1930" s="37">
        <v>197651</v>
      </c>
      <c r="R1930" s="37">
        <v>197651</v>
      </c>
      <c r="S1930" s="37">
        <v>197651</v>
      </c>
    </row>
    <row r="1931" spans="2:19">
      <c r="B1931" s="6">
        <v>1994</v>
      </c>
      <c r="C1931" s="37">
        <v>3035</v>
      </c>
      <c r="D1931" s="37">
        <v>3035</v>
      </c>
      <c r="E1931" s="37">
        <v>3035</v>
      </c>
      <c r="F1931" s="37">
        <v>3035</v>
      </c>
      <c r="G1931" s="37">
        <v>3035</v>
      </c>
      <c r="H1931" s="37">
        <v>3035</v>
      </c>
      <c r="I1931" s="37">
        <v>3035</v>
      </c>
      <c r="J1931" s="37">
        <v>3035</v>
      </c>
      <c r="K1931" s="37">
        <v>3035</v>
      </c>
      <c r="L1931" s="37">
        <v>3035</v>
      </c>
      <c r="M1931" s="37">
        <v>3035</v>
      </c>
      <c r="N1931" s="37">
        <v>3035</v>
      </c>
      <c r="O1931" s="37">
        <v>3035</v>
      </c>
      <c r="P1931" s="37">
        <v>3035</v>
      </c>
      <c r="Q1931" s="37">
        <v>3035</v>
      </c>
      <c r="R1931" s="37">
        <v>3035</v>
      </c>
      <c r="S1931" s="37">
        <v>3035</v>
      </c>
    </row>
    <row r="1932" spans="2:19">
      <c r="B1932" s="6">
        <v>1993</v>
      </c>
      <c r="C1932" s="37">
        <v>38949</v>
      </c>
      <c r="D1932" s="37">
        <v>38949</v>
      </c>
      <c r="E1932" s="37">
        <v>38949</v>
      </c>
      <c r="F1932" s="37">
        <v>38949</v>
      </c>
      <c r="G1932" s="37">
        <v>38949</v>
      </c>
      <c r="H1932" s="37">
        <v>38949</v>
      </c>
      <c r="I1932" s="37">
        <v>38949</v>
      </c>
      <c r="J1932" s="37">
        <v>38949</v>
      </c>
      <c r="K1932" s="37">
        <v>38949</v>
      </c>
      <c r="L1932" s="37">
        <v>38949</v>
      </c>
      <c r="M1932" s="37">
        <v>38949</v>
      </c>
      <c r="N1932" s="37">
        <v>38949</v>
      </c>
      <c r="O1932" s="37">
        <v>38949</v>
      </c>
      <c r="P1932" s="37">
        <v>38949</v>
      </c>
      <c r="Q1932" s="37">
        <v>38949</v>
      </c>
      <c r="R1932" s="37">
        <v>38949</v>
      </c>
      <c r="S1932" s="37">
        <v>38949</v>
      </c>
    </row>
    <row r="1933" spans="2:19">
      <c r="B1933" s="6">
        <v>1992</v>
      </c>
      <c r="C1933" s="37">
        <v>54785</v>
      </c>
      <c r="D1933" s="37">
        <v>54785</v>
      </c>
      <c r="E1933" s="37">
        <v>54785</v>
      </c>
      <c r="F1933" s="37">
        <v>54785</v>
      </c>
      <c r="G1933" s="37">
        <v>54785</v>
      </c>
      <c r="H1933" s="37">
        <v>54785</v>
      </c>
      <c r="I1933" s="37">
        <v>54785</v>
      </c>
      <c r="J1933" s="37">
        <v>54785</v>
      </c>
      <c r="K1933" s="37">
        <v>54785</v>
      </c>
      <c r="L1933" s="37">
        <v>54785</v>
      </c>
      <c r="M1933" s="37">
        <v>54785</v>
      </c>
      <c r="N1933" s="37">
        <v>54785</v>
      </c>
      <c r="O1933" s="37">
        <v>54785</v>
      </c>
      <c r="P1933" s="37">
        <v>54785</v>
      </c>
      <c r="Q1933" s="37">
        <v>54785</v>
      </c>
      <c r="R1933" s="37">
        <v>54785</v>
      </c>
      <c r="S1933" s="37">
        <v>54785</v>
      </c>
    </row>
    <row r="1934" spans="2:19">
      <c r="B1934" s="6">
        <v>1991</v>
      </c>
      <c r="C1934" s="37">
        <v>10269</v>
      </c>
      <c r="D1934" s="37">
        <v>10269</v>
      </c>
      <c r="E1934" s="37">
        <v>10269</v>
      </c>
      <c r="F1934" s="37">
        <v>10269</v>
      </c>
      <c r="G1934" s="37">
        <v>10269</v>
      </c>
      <c r="H1934" s="37">
        <v>10269</v>
      </c>
      <c r="I1934" s="37">
        <v>10269</v>
      </c>
      <c r="J1934" s="37">
        <v>10269</v>
      </c>
      <c r="K1934" s="37">
        <v>10269</v>
      </c>
      <c r="L1934" s="37">
        <v>10269</v>
      </c>
      <c r="M1934" s="37">
        <v>10269</v>
      </c>
      <c r="N1934" s="37">
        <v>10269</v>
      </c>
      <c r="O1934" s="37">
        <v>10269</v>
      </c>
      <c r="P1934" s="37">
        <v>10269</v>
      </c>
      <c r="Q1934" s="37">
        <v>10269</v>
      </c>
      <c r="R1934" s="37">
        <v>10269</v>
      </c>
      <c r="S1934" s="37">
        <v>10269</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c r="P1935" s="37"/>
      <c r="Q1935" s="37"/>
      <c r="R1935" s="37"/>
      <c r="S1935" s="37"/>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c r="P1936" s="37"/>
      <c r="Q1936" s="37"/>
      <c r="R1936" s="37"/>
      <c r="S1936" s="37"/>
    </row>
    <row r="1937" spans="2:19">
      <c r="B1937" s="6">
        <v>1988</v>
      </c>
      <c r="C1937" s="37">
        <v>2079</v>
      </c>
      <c r="D1937" s="37">
        <v>2079</v>
      </c>
      <c r="E1937" s="37">
        <v>2079</v>
      </c>
      <c r="F1937" s="37">
        <v>2079</v>
      </c>
      <c r="G1937" s="37">
        <v>2079</v>
      </c>
      <c r="H1937" s="37">
        <v>2079</v>
      </c>
      <c r="I1937" s="37">
        <v>2079</v>
      </c>
      <c r="J1937" s="37">
        <v>2079</v>
      </c>
      <c r="K1937" s="37">
        <v>2079</v>
      </c>
      <c r="L1937" s="37">
        <v>2079</v>
      </c>
      <c r="M1937" s="37">
        <v>2079</v>
      </c>
      <c r="N1937" s="37">
        <v>2079</v>
      </c>
      <c r="O1937" s="37">
        <v>2079</v>
      </c>
      <c r="P1937" s="37">
        <v>2079</v>
      </c>
      <c r="Q1937" s="37">
        <v>2079</v>
      </c>
      <c r="R1937" s="37">
        <v>2079</v>
      </c>
      <c r="S1937" s="37">
        <v>2079</v>
      </c>
    </row>
    <row r="1938" spans="2:19">
      <c r="B1938" s="6">
        <v>1987</v>
      </c>
      <c r="C1938" s="37">
        <v>2905</v>
      </c>
      <c r="D1938" s="37">
        <v>2905</v>
      </c>
      <c r="E1938" s="37">
        <v>2905</v>
      </c>
      <c r="F1938" s="37">
        <v>2905</v>
      </c>
      <c r="G1938" s="37">
        <v>2905</v>
      </c>
      <c r="H1938" s="37">
        <v>2905</v>
      </c>
      <c r="I1938" s="37">
        <v>2905</v>
      </c>
      <c r="J1938" s="37">
        <v>2905</v>
      </c>
      <c r="K1938" s="37">
        <v>2905</v>
      </c>
      <c r="L1938" s="37">
        <v>2905</v>
      </c>
      <c r="M1938" s="37">
        <v>2905</v>
      </c>
      <c r="N1938" s="37">
        <v>2905</v>
      </c>
      <c r="O1938" s="37">
        <v>2905</v>
      </c>
      <c r="P1938" s="37">
        <v>2905</v>
      </c>
      <c r="Q1938" s="37">
        <v>2905</v>
      </c>
      <c r="R1938" s="37">
        <v>2905</v>
      </c>
      <c r="S1938" s="37">
        <v>2905</v>
      </c>
    </row>
    <row r="1939" spans="2:19">
      <c r="B1939" s="6">
        <v>1986</v>
      </c>
      <c r="C1939" s="37">
        <v>66492</v>
      </c>
      <c r="D1939" s="37">
        <v>66492</v>
      </c>
      <c r="E1939" s="37">
        <v>66492</v>
      </c>
      <c r="F1939" s="37">
        <v>66492</v>
      </c>
      <c r="G1939" s="37">
        <v>66492</v>
      </c>
      <c r="H1939" s="37">
        <v>66492</v>
      </c>
      <c r="I1939" s="37">
        <v>66492</v>
      </c>
      <c r="J1939" s="37">
        <v>66492</v>
      </c>
      <c r="K1939" s="37">
        <v>66492</v>
      </c>
      <c r="L1939" s="37">
        <v>66492</v>
      </c>
      <c r="M1939" s="37">
        <v>66492</v>
      </c>
      <c r="N1939" s="37">
        <v>66492</v>
      </c>
      <c r="O1939" s="37">
        <v>22114</v>
      </c>
      <c r="P1939" s="37">
        <v>22114</v>
      </c>
      <c r="Q1939" s="37">
        <v>22114</v>
      </c>
      <c r="R1939" s="37">
        <v>22114</v>
      </c>
      <c r="S1939" s="37">
        <v>22114</v>
      </c>
    </row>
    <row r="1940" spans="2:19">
      <c r="B1940" s="6">
        <v>1985</v>
      </c>
      <c r="C1940" s="37">
        <v>18611</v>
      </c>
      <c r="D1940" s="37">
        <v>18611</v>
      </c>
      <c r="E1940" s="37">
        <v>18611</v>
      </c>
      <c r="F1940" s="37">
        <v>18611</v>
      </c>
      <c r="G1940" s="37">
        <v>18611</v>
      </c>
      <c r="H1940" s="37">
        <v>18611</v>
      </c>
      <c r="I1940" s="37">
        <v>18611</v>
      </c>
      <c r="J1940" s="37">
        <v>18611</v>
      </c>
      <c r="K1940" s="37">
        <v>18611</v>
      </c>
      <c r="L1940" s="37">
        <v>18611</v>
      </c>
      <c r="M1940" s="37">
        <v>18611</v>
      </c>
      <c r="N1940" s="37">
        <v>18611</v>
      </c>
      <c r="O1940" s="37">
        <v>16894</v>
      </c>
      <c r="P1940" s="37">
        <v>16894</v>
      </c>
      <c r="Q1940" s="37">
        <v>16894</v>
      </c>
      <c r="R1940" s="37">
        <v>16894</v>
      </c>
      <c r="S1940" s="37">
        <v>16894</v>
      </c>
    </row>
    <row r="1941" spans="2:19">
      <c r="B1941" s="6">
        <v>1984</v>
      </c>
      <c r="C1941" s="37">
        <v>1262</v>
      </c>
      <c r="D1941" s="37">
        <v>1262</v>
      </c>
      <c r="E1941" s="37">
        <v>1262</v>
      </c>
      <c r="F1941" s="37">
        <v>1262</v>
      </c>
      <c r="G1941" s="37">
        <v>1262</v>
      </c>
      <c r="H1941" s="37">
        <v>1262</v>
      </c>
      <c r="I1941" s="37">
        <v>1262</v>
      </c>
      <c r="J1941" s="37">
        <v>1262</v>
      </c>
      <c r="K1941" s="37">
        <v>1262</v>
      </c>
      <c r="L1941" s="37">
        <v>1262</v>
      </c>
      <c r="M1941" s="37">
        <v>1262</v>
      </c>
      <c r="N1941" s="37">
        <v>1262</v>
      </c>
      <c r="O1941" s="37">
        <v>1262</v>
      </c>
      <c r="P1941" s="37">
        <v>1262</v>
      </c>
      <c r="Q1941" s="37">
        <v>1262</v>
      </c>
      <c r="R1941" s="37">
        <v>1262</v>
      </c>
      <c r="S1941" s="37">
        <v>1262</v>
      </c>
    </row>
    <row r="1942" spans="2:19">
      <c r="B1942" s="6">
        <v>1983</v>
      </c>
      <c r="C1942" s="37">
        <v>35666</v>
      </c>
      <c r="D1942" s="37">
        <v>35666</v>
      </c>
      <c r="E1942" s="37">
        <v>35666</v>
      </c>
      <c r="F1942" s="37">
        <v>35666</v>
      </c>
      <c r="G1942" s="37">
        <v>35666</v>
      </c>
      <c r="H1942" s="37">
        <v>35666</v>
      </c>
      <c r="I1942" s="37">
        <v>35666</v>
      </c>
      <c r="J1942" s="37">
        <v>35666</v>
      </c>
      <c r="K1942" s="37">
        <v>35666</v>
      </c>
      <c r="L1942" s="37">
        <v>35666</v>
      </c>
      <c r="M1942" s="37">
        <v>35666</v>
      </c>
      <c r="N1942" s="37">
        <v>35666</v>
      </c>
      <c r="O1942" s="37">
        <v>35666</v>
      </c>
      <c r="P1942" s="37">
        <v>35666</v>
      </c>
      <c r="Q1942" s="37">
        <v>35666</v>
      </c>
      <c r="R1942" s="37">
        <v>35666</v>
      </c>
      <c r="S1942" s="37">
        <v>35666</v>
      </c>
    </row>
    <row r="1943" spans="2:19">
      <c r="B1943" s="6">
        <v>1982</v>
      </c>
      <c r="C1943" s="37">
        <v>66032</v>
      </c>
      <c r="D1943" s="37">
        <v>66032</v>
      </c>
      <c r="E1943" s="37">
        <v>66032</v>
      </c>
      <c r="F1943" s="37">
        <v>66032</v>
      </c>
      <c r="G1943" s="37">
        <v>66032</v>
      </c>
      <c r="H1943" s="37">
        <v>66032</v>
      </c>
      <c r="I1943" s="37">
        <v>66032</v>
      </c>
      <c r="J1943" s="37">
        <v>66032</v>
      </c>
      <c r="K1943" s="37">
        <v>66032</v>
      </c>
      <c r="L1943" s="37">
        <v>66032</v>
      </c>
      <c r="M1943" s="37">
        <v>66032</v>
      </c>
      <c r="N1943" s="37">
        <v>66032</v>
      </c>
      <c r="O1943" s="37">
        <v>66032</v>
      </c>
      <c r="P1943" s="37">
        <v>66032</v>
      </c>
      <c r="Q1943" s="37">
        <v>66032</v>
      </c>
      <c r="R1943" s="37">
        <v>66032</v>
      </c>
      <c r="S1943" s="37">
        <v>66032</v>
      </c>
    </row>
    <row r="1944" spans="2:19">
      <c r="B1944" s="6">
        <v>1981</v>
      </c>
      <c r="C1944" s="37">
        <v>64207</v>
      </c>
      <c r="D1944" s="37">
        <v>64207</v>
      </c>
      <c r="E1944" s="37">
        <v>64207</v>
      </c>
      <c r="F1944" s="37">
        <v>64207</v>
      </c>
      <c r="G1944" s="37">
        <v>64207</v>
      </c>
      <c r="H1944" s="37">
        <v>64207</v>
      </c>
      <c r="I1944" s="37">
        <v>64207</v>
      </c>
      <c r="J1944" s="37">
        <v>64207</v>
      </c>
      <c r="K1944" s="37">
        <v>64207</v>
      </c>
      <c r="L1944" s="37">
        <v>64207</v>
      </c>
      <c r="M1944" s="37">
        <v>64207</v>
      </c>
      <c r="N1944" s="37">
        <v>64207</v>
      </c>
      <c r="O1944" s="37">
        <v>64207</v>
      </c>
      <c r="P1944" s="37">
        <v>64207</v>
      </c>
      <c r="Q1944" s="37">
        <v>64207</v>
      </c>
      <c r="R1944" s="37">
        <v>64207</v>
      </c>
      <c r="S1944" s="37">
        <v>64207</v>
      </c>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646193</v>
      </c>
      <c r="D1996" s="8">
        <f>SUM(D1918:D1995)</f>
        <v>872444</v>
      </c>
      <c r="E1996" s="8">
        <f>SUM(E1917:E1995)</f>
        <v>1750931</v>
      </c>
      <c r="F1996" s="8">
        <f>SUM(F1916:F1995)</f>
        <v>2151999</v>
      </c>
      <c r="G1996" s="8">
        <f>SUM(G1915:G1995)</f>
        <v>2151999</v>
      </c>
      <c r="H1996" s="8">
        <f>SUM(H1909:H1995)</f>
        <v>2266979</v>
      </c>
      <c r="I1996" s="8">
        <f>SUM(I1909:I1995)</f>
        <v>2327152</v>
      </c>
      <c r="J1996" s="8">
        <f t="shared" ref="J1996" si="37">SUM(J1909:J1995)</f>
        <v>2420945</v>
      </c>
      <c r="K1996" s="8">
        <f>SUM(K1909:K1995)</f>
        <v>2569061</v>
      </c>
      <c r="L1996" s="8">
        <f t="shared" ref="L1996" si="38">SUM(L1909:L1995)</f>
        <v>2655195</v>
      </c>
      <c r="M1996" s="8">
        <f>SUM(M1909:M1995)</f>
        <v>2732496</v>
      </c>
      <c r="N1996" s="11">
        <f>SUM(N1904:N1995)</f>
        <v>2835471</v>
      </c>
      <c r="O1996" s="11">
        <f>SUM(O1904:O1995)</f>
        <v>3025965</v>
      </c>
      <c r="P1996" s="11">
        <f>SUM(P1904:P1995)</f>
        <v>3594741</v>
      </c>
      <c r="Q1996" s="11">
        <f>SUM(Q1904:Q1995)</f>
        <v>3828890</v>
      </c>
      <c r="R1996" s="11">
        <f>SUM(R1903:R1995)</f>
        <v>3880631</v>
      </c>
      <c r="S1996" s="11">
        <f>SUM(S1903:S1995)</f>
        <v>3880631</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69606</v>
      </c>
    </row>
    <row r="1999" spans="1:19">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19">
      <c r="B2000" s="6">
        <v>2020</v>
      </c>
      <c r="C2000" s="36"/>
      <c r="D2000" s="36"/>
      <c r="E2000" s="36"/>
      <c r="F2000" s="36"/>
      <c r="G2000" s="36"/>
      <c r="H2000" s="36"/>
      <c r="I2000" s="36"/>
      <c r="J2000" s="36"/>
      <c r="K2000" s="36"/>
      <c r="L2000" s="36"/>
      <c r="M2000" s="36"/>
      <c r="N2000" s="36"/>
      <c r="O2000" s="36"/>
      <c r="P2000" s="36"/>
      <c r="Q2000" s="37">
        <v>143456</v>
      </c>
      <c r="R2000" s="37">
        <v>143456</v>
      </c>
      <c r="S2000" s="37">
        <v>143456</v>
      </c>
    </row>
    <row r="2001" spans="1:19">
      <c r="A2001" s="40"/>
      <c r="B2001" s="6">
        <v>2019</v>
      </c>
      <c r="C2001" s="36"/>
      <c r="D2001" s="36"/>
      <c r="E2001" s="36"/>
      <c r="F2001" s="36"/>
      <c r="G2001" s="36"/>
      <c r="H2001" s="36"/>
      <c r="I2001" s="36"/>
      <c r="J2001" s="36"/>
      <c r="K2001" s="36"/>
      <c r="L2001" s="36"/>
      <c r="M2001" s="36"/>
      <c r="N2001" s="36"/>
      <c r="O2001" s="36"/>
      <c r="P2001" s="37">
        <v>265826</v>
      </c>
      <c r="Q2001" s="37">
        <v>265826</v>
      </c>
      <c r="R2001" s="37">
        <v>265826</v>
      </c>
      <c r="S2001" s="37">
        <v>265826</v>
      </c>
    </row>
    <row r="2002" spans="1:19">
      <c r="A2002" s="40"/>
      <c r="B2002" s="6">
        <v>2018</v>
      </c>
      <c r="C2002" s="36"/>
      <c r="D2002" s="36"/>
      <c r="E2002" s="36"/>
      <c r="F2002" s="36"/>
      <c r="G2002" s="36"/>
      <c r="H2002" s="36"/>
      <c r="I2002" s="36"/>
      <c r="J2002" s="36"/>
      <c r="K2002" s="36"/>
      <c r="L2002" s="36"/>
      <c r="M2002" s="36"/>
      <c r="N2002" s="36"/>
      <c r="O2002" s="37">
        <v>161826</v>
      </c>
      <c r="P2002" s="37">
        <v>161826</v>
      </c>
      <c r="Q2002" s="37">
        <v>161826</v>
      </c>
      <c r="R2002" s="37">
        <v>161826</v>
      </c>
      <c r="S2002" s="37">
        <v>161826</v>
      </c>
    </row>
    <row r="2003" spans="1:19">
      <c r="A2003" s="40"/>
      <c r="B2003" s="6">
        <v>2017</v>
      </c>
      <c r="C2003" s="127"/>
      <c r="D2003" s="36"/>
      <c r="E2003" s="36"/>
      <c r="F2003" s="36"/>
      <c r="G2003" s="36"/>
      <c r="H2003" s="36"/>
      <c r="I2003" s="36"/>
      <c r="J2003" s="36"/>
      <c r="K2003" s="36"/>
      <c r="L2003" s="36"/>
      <c r="M2003" s="36"/>
      <c r="N2003" s="37">
        <v>40309</v>
      </c>
      <c r="O2003" s="37">
        <v>40309</v>
      </c>
      <c r="P2003" s="37">
        <v>40309</v>
      </c>
      <c r="Q2003" s="37">
        <v>40309</v>
      </c>
      <c r="R2003" s="37">
        <v>40309</v>
      </c>
      <c r="S2003" s="37">
        <v>40309</v>
      </c>
    </row>
    <row r="2004" spans="1:19">
      <c r="B2004" s="6">
        <v>2016</v>
      </c>
      <c r="C2004" s="125"/>
      <c r="D2004" s="36"/>
      <c r="E2004" s="36"/>
      <c r="F2004" s="36"/>
      <c r="G2004" s="36"/>
      <c r="H2004" s="36"/>
      <c r="I2004" s="36"/>
      <c r="J2004" s="36"/>
      <c r="K2004" s="36"/>
      <c r="L2004" s="36"/>
      <c r="M2004" s="37">
        <v>38408</v>
      </c>
      <c r="N2004" s="37">
        <v>38408</v>
      </c>
      <c r="O2004" s="37">
        <v>38408</v>
      </c>
      <c r="P2004" s="37">
        <v>38408</v>
      </c>
      <c r="Q2004" s="37">
        <v>38408</v>
      </c>
      <c r="R2004" s="37">
        <v>38408</v>
      </c>
      <c r="S2004" s="37">
        <v>38408</v>
      </c>
    </row>
    <row r="2005" spans="1:19">
      <c r="B2005" s="6">
        <v>2015</v>
      </c>
      <c r="C2005" s="125"/>
      <c r="D2005" s="128"/>
      <c r="E2005" s="36"/>
      <c r="F2005" s="36"/>
      <c r="G2005" s="36"/>
      <c r="H2005" s="36"/>
      <c r="I2005" s="36"/>
      <c r="J2005" s="36"/>
      <c r="K2005" s="36"/>
      <c r="L2005" s="37">
        <v>23961</v>
      </c>
      <c r="M2005" s="37">
        <v>23961</v>
      </c>
      <c r="N2005" s="37">
        <v>23961</v>
      </c>
      <c r="O2005" s="37">
        <v>23961</v>
      </c>
      <c r="P2005" s="37">
        <v>23961</v>
      </c>
      <c r="Q2005" s="37">
        <v>23961</v>
      </c>
      <c r="R2005" s="37">
        <v>23961</v>
      </c>
      <c r="S2005" s="37">
        <v>23961</v>
      </c>
    </row>
    <row r="2006" spans="1:19">
      <c r="B2006" s="6">
        <v>2014</v>
      </c>
      <c r="C2006" s="125"/>
      <c r="D2006" s="36"/>
      <c r="E2006" s="36"/>
      <c r="F2006" s="36"/>
      <c r="G2006" s="36"/>
      <c r="H2006" s="36"/>
      <c r="I2006" s="36"/>
      <c r="J2006" s="36"/>
      <c r="K2006" s="37">
        <v>165755</v>
      </c>
      <c r="L2006" s="37">
        <v>165755</v>
      </c>
      <c r="M2006" s="37">
        <v>165755</v>
      </c>
      <c r="N2006" s="37">
        <v>165755</v>
      </c>
      <c r="O2006" s="37">
        <v>165755</v>
      </c>
      <c r="P2006" s="37">
        <v>165755</v>
      </c>
      <c r="Q2006" s="37">
        <v>165755</v>
      </c>
      <c r="R2006" s="37">
        <v>165755</v>
      </c>
      <c r="S2006" s="37">
        <v>165755</v>
      </c>
    </row>
    <row r="2007" spans="1:19">
      <c r="B2007" s="6">
        <v>2013</v>
      </c>
      <c r="C2007" s="125"/>
      <c r="D2007" s="36"/>
      <c r="E2007" s="36"/>
      <c r="F2007" s="36"/>
      <c r="G2007" s="36"/>
      <c r="H2007" s="36"/>
      <c r="I2007" s="36"/>
      <c r="J2007" s="37">
        <v>77315</v>
      </c>
      <c r="K2007" s="37">
        <v>77315</v>
      </c>
      <c r="L2007" s="37">
        <v>77315</v>
      </c>
      <c r="M2007" s="37">
        <v>77315</v>
      </c>
      <c r="N2007" s="37">
        <v>77315</v>
      </c>
      <c r="O2007" s="37">
        <v>77315</v>
      </c>
      <c r="P2007" s="37">
        <v>77315</v>
      </c>
      <c r="Q2007" s="37">
        <v>77315</v>
      </c>
      <c r="R2007" s="37">
        <v>77315</v>
      </c>
      <c r="S2007" s="37">
        <v>77315</v>
      </c>
    </row>
    <row r="2008" spans="1:19">
      <c r="B2008" s="6">
        <v>2012</v>
      </c>
      <c r="C2008" s="125"/>
      <c r="D2008" s="36"/>
      <c r="E2008" s="36"/>
      <c r="F2008" s="36"/>
      <c r="G2008" s="36"/>
      <c r="H2008" s="36"/>
      <c r="I2008" s="37">
        <v>28409</v>
      </c>
      <c r="J2008" s="37">
        <v>28409</v>
      </c>
      <c r="K2008" s="37">
        <v>28409</v>
      </c>
      <c r="L2008" s="37">
        <v>28409</v>
      </c>
      <c r="M2008" s="37">
        <v>28409</v>
      </c>
      <c r="N2008" s="37">
        <v>28409</v>
      </c>
      <c r="O2008" s="37">
        <v>28409</v>
      </c>
      <c r="P2008" s="37">
        <v>28409</v>
      </c>
      <c r="Q2008" s="37">
        <v>28409</v>
      </c>
      <c r="R2008" s="37">
        <v>28409</v>
      </c>
      <c r="S2008" s="37">
        <v>28409</v>
      </c>
    </row>
    <row r="2009" spans="1:19">
      <c r="B2009" s="6">
        <v>2011</v>
      </c>
      <c r="C2009" s="125"/>
      <c r="D2009" s="36"/>
      <c r="E2009" s="36"/>
      <c r="F2009" s="36"/>
      <c r="G2009" s="36"/>
      <c r="H2009" s="37">
        <v>72866</v>
      </c>
      <c r="I2009" s="37">
        <v>72866</v>
      </c>
      <c r="J2009" s="37">
        <v>72866</v>
      </c>
      <c r="K2009" s="37">
        <v>72866</v>
      </c>
      <c r="L2009" s="37">
        <v>72866</v>
      </c>
      <c r="M2009" s="37">
        <v>72866</v>
      </c>
      <c r="N2009" s="37">
        <v>72866</v>
      </c>
      <c r="O2009" s="37">
        <v>72866</v>
      </c>
      <c r="P2009" s="37">
        <v>72866</v>
      </c>
      <c r="Q2009" s="37">
        <v>72866</v>
      </c>
      <c r="R2009" s="37">
        <v>72866</v>
      </c>
      <c r="S2009" s="37">
        <v>72866</v>
      </c>
    </row>
    <row r="2010" spans="1:19">
      <c r="B2010" s="6">
        <v>2010</v>
      </c>
      <c r="C2010" s="125"/>
      <c r="D2010" s="36"/>
      <c r="E2010" s="36"/>
      <c r="F2010" s="36"/>
      <c r="G2010" s="37">
        <v>0</v>
      </c>
      <c r="H2010" s="37">
        <v>0</v>
      </c>
      <c r="I2010" s="37">
        <v>0</v>
      </c>
      <c r="J2010" s="37">
        <v>0</v>
      </c>
      <c r="K2010" s="37">
        <v>0</v>
      </c>
      <c r="L2010" s="37">
        <v>0</v>
      </c>
      <c r="M2010" s="37">
        <v>0</v>
      </c>
      <c r="N2010" s="37">
        <v>0</v>
      </c>
      <c r="O2010" s="37"/>
      <c r="P2010" s="37"/>
      <c r="Q2010" s="37"/>
      <c r="R2010" s="37"/>
      <c r="S2010" s="37"/>
    </row>
    <row r="2011" spans="1:19">
      <c r="B2011" s="6">
        <v>2009</v>
      </c>
      <c r="C2011" s="125"/>
      <c r="D2011" s="36"/>
      <c r="E2011" s="36"/>
      <c r="F2011" s="37">
        <v>146661</v>
      </c>
      <c r="G2011" s="37">
        <v>146661</v>
      </c>
      <c r="H2011" s="37">
        <v>146661</v>
      </c>
      <c r="I2011" s="37">
        <v>146661</v>
      </c>
      <c r="J2011" s="37">
        <v>146661</v>
      </c>
      <c r="K2011" s="37">
        <v>146661</v>
      </c>
      <c r="L2011" s="37">
        <v>146661</v>
      </c>
      <c r="M2011" s="37">
        <v>146661</v>
      </c>
      <c r="N2011" s="37">
        <v>146661</v>
      </c>
      <c r="O2011" s="37">
        <v>146661</v>
      </c>
      <c r="P2011" s="37">
        <v>146661</v>
      </c>
      <c r="Q2011" s="37">
        <v>146661</v>
      </c>
      <c r="R2011" s="37">
        <v>146661</v>
      </c>
      <c r="S2011" s="37">
        <v>146661</v>
      </c>
    </row>
    <row r="2012" spans="1:19">
      <c r="B2012" s="6">
        <v>2008</v>
      </c>
      <c r="C2012" s="125"/>
      <c r="D2012" s="36"/>
      <c r="E2012" s="37">
        <v>116582</v>
      </c>
      <c r="F2012" s="37">
        <v>116582</v>
      </c>
      <c r="G2012" s="37">
        <v>116582</v>
      </c>
      <c r="H2012" s="37">
        <v>116582</v>
      </c>
      <c r="I2012" s="37">
        <v>116582</v>
      </c>
      <c r="J2012" s="37">
        <v>116582</v>
      </c>
      <c r="K2012" s="37">
        <v>116582</v>
      </c>
      <c r="L2012" s="37">
        <v>116582</v>
      </c>
      <c r="M2012" s="37">
        <v>116582</v>
      </c>
      <c r="N2012" s="37">
        <v>116582</v>
      </c>
      <c r="O2012" s="37">
        <v>116582</v>
      </c>
      <c r="P2012" s="37">
        <v>116582</v>
      </c>
      <c r="Q2012" s="37">
        <v>116582</v>
      </c>
      <c r="R2012" s="37">
        <v>116582</v>
      </c>
      <c r="S2012" s="37">
        <v>116582</v>
      </c>
    </row>
    <row r="2013" spans="1:19">
      <c r="B2013" s="6">
        <v>2007</v>
      </c>
      <c r="C2013" s="125"/>
      <c r="D2013" s="37">
        <v>126969</v>
      </c>
      <c r="E2013" s="37">
        <v>126969</v>
      </c>
      <c r="F2013" s="37">
        <v>126969</v>
      </c>
      <c r="G2013" s="37">
        <v>126969</v>
      </c>
      <c r="H2013" s="37">
        <v>126969</v>
      </c>
      <c r="I2013" s="37">
        <v>126969</v>
      </c>
      <c r="J2013" s="37">
        <v>126969</v>
      </c>
      <c r="K2013" s="37">
        <v>126969</v>
      </c>
      <c r="L2013" s="37">
        <v>126969</v>
      </c>
      <c r="M2013" s="37">
        <v>126969</v>
      </c>
      <c r="N2013" s="37">
        <v>126969</v>
      </c>
      <c r="O2013" s="37">
        <v>126969</v>
      </c>
      <c r="P2013" s="37">
        <v>126969</v>
      </c>
      <c r="Q2013" s="37">
        <v>126969</v>
      </c>
      <c r="R2013" s="37">
        <v>126969</v>
      </c>
      <c r="S2013" s="37">
        <v>126969</v>
      </c>
    </row>
    <row r="2014" spans="1:19">
      <c r="B2014" s="6">
        <v>2006</v>
      </c>
      <c r="C2014" s="37">
        <v>0</v>
      </c>
      <c r="D2014" s="37">
        <v>0</v>
      </c>
      <c r="E2014" s="37">
        <v>0</v>
      </c>
      <c r="F2014" s="37">
        <v>0</v>
      </c>
      <c r="G2014" s="37">
        <v>0</v>
      </c>
      <c r="H2014" s="37">
        <v>0</v>
      </c>
      <c r="I2014" s="37">
        <v>0</v>
      </c>
      <c r="J2014" s="37">
        <v>0</v>
      </c>
      <c r="K2014" s="37">
        <v>0</v>
      </c>
      <c r="L2014" s="37">
        <v>0</v>
      </c>
      <c r="M2014" s="37">
        <v>0</v>
      </c>
      <c r="N2014" s="37">
        <v>0</v>
      </c>
      <c r="O2014" s="37"/>
      <c r="P2014" s="37"/>
      <c r="Q2014" s="37"/>
      <c r="R2014" s="37"/>
      <c r="S2014" s="37"/>
    </row>
    <row r="2015" spans="1:19">
      <c r="B2015" s="6">
        <v>2005</v>
      </c>
      <c r="C2015" s="37">
        <v>12567</v>
      </c>
      <c r="D2015" s="37">
        <v>12567</v>
      </c>
      <c r="E2015" s="37">
        <v>12567</v>
      </c>
      <c r="F2015" s="37">
        <v>12567</v>
      </c>
      <c r="G2015" s="37">
        <v>12567</v>
      </c>
      <c r="H2015" s="37">
        <v>12567</v>
      </c>
      <c r="I2015" s="37">
        <v>12567</v>
      </c>
      <c r="J2015" s="37">
        <v>12567</v>
      </c>
      <c r="K2015" s="37">
        <v>12567</v>
      </c>
      <c r="L2015" s="37">
        <v>12567</v>
      </c>
      <c r="M2015" s="37">
        <v>12567</v>
      </c>
      <c r="N2015" s="37">
        <v>12567</v>
      </c>
      <c r="O2015" s="37">
        <v>12567</v>
      </c>
      <c r="P2015" s="37">
        <v>12567</v>
      </c>
      <c r="Q2015" s="37">
        <v>12567</v>
      </c>
      <c r="R2015" s="37">
        <v>12567</v>
      </c>
      <c r="S2015" s="37">
        <v>12567</v>
      </c>
    </row>
    <row r="2016" spans="1:19">
      <c r="B2016" s="6">
        <v>2004</v>
      </c>
      <c r="C2016" s="37">
        <v>0</v>
      </c>
      <c r="D2016" s="37">
        <v>0</v>
      </c>
      <c r="E2016" s="37">
        <v>0</v>
      </c>
      <c r="F2016" s="37">
        <v>0</v>
      </c>
      <c r="G2016" s="37">
        <v>0</v>
      </c>
      <c r="H2016" s="37">
        <v>0</v>
      </c>
      <c r="I2016" s="37">
        <v>0</v>
      </c>
      <c r="J2016" s="37">
        <v>0</v>
      </c>
      <c r="K2016" s="37">
        <v>0</v>
      </c>
      <c r="L2016" s="37">
        <v>0</v>
      </c>
      <c r="M2016" s="37">
        <v>0</v>
      </c>
      <c r="N2016" s="37">
        <v>0</v>
      </c>
      <c r="O2016" s="37"/>
      <c r="P2016" s="37"/>
      <c r="Q2016" s="37"/>
      <c r="R2016" s="37"/>
      <c r="S2016" s="37"/>
    </row>
    <row r="2017" spans="2:19">
      <c r="B2017" s="6">
        <v>2003</v>
      </c>
      <c r="C2017" s="37">
        <v>0</v>
      </c>
      <c r="D2017" s="37">
        <v>0</v>
      </c>
      <c r="E2017" s="37">
        <v>0</v>
      </c>
      <c r="F2017" s="37">
        <v>0</v>
      </c>
      <c r="G2017" s="37">
        <v>0</v>
      </c>
      <c r="H2017" s="37">
        <v>0</v>
      </c>
      <c r="I2017" s="37">
        <v>0</v>
      </c>
      <c r="J2017" s="37">
        <v>0</v>
      </c>
      <c r="K2017" s="37">
        <v>0</v>
      </c>
      <c r="L2017" s="37">
        <v>0</v>
      </c>
      <c r="M2017" s="37">
        <v>0</v>
      </c>
      <c r="N2017" s="37">
        <v>0</v>
      </c>
      <c r="O2017" s="37"/>
      <c r="P2017" s="37"/>
      <c r="Q2017" s="37"/>
      <c r="R2017" s="37"/>
      <c r="S2017" s="37"/>
    </row>
    <row r="2018" spans="2:19">
      <c r="B2018" s="6">
        <v>2002</v>
      </c>
      <c r="C2018" s="37">
        <v>2</v>
      </c>
      <c r="D2018" s="37">
        <v>2</v>
      </c>
      <c r="E2018" s="37">
        <v>2</v>
      </c>
      <c r="F2018" s="37">
        <v>2</v>
      </c>
      <c r="G2018" s="37">
        <v>2</v>
      </c>
      <c r="H2018" s="37">
        <v>2</v>
      </c>
      <c r="I2018" s="37">
        <v>2</v>
      </c>
      <c r="J2018" s="37">
        <v>2</v>
      </c>
      <c r="K2018" s="37">
        <v>2</v>
      </c>
      <c r="L2018" s="37">
        <v>2</v>
      </c>
      <c r="M2018" s="37">
        <v>2</v>
      </c>
      <c r="N2018" s="37">
        <v>2</v>
      </c>
      <c r="O2018" s="37">
        <v>2</v>
      </c>
      <c r="P2018" s="37">
        <v>2</v>
      </c>
      <c r="Q2018" s="37">
        <v>2</v>
      </c>
      <c r="R2018" s="37">
        <v>2</v>
      </c>
      <c r="S2018" s="37">
        <v>2</v>
      </c>
    </row>
    <row r="2019" spans="2:19">
      <c r="B2019" s="6">
        <v>2001</v>
      </c>
      <c r="C2019" s="37">
        <v>0</v>
      </c>
      <c r="D2019" s="37">
        <v>0</v>
      </c>
      <c r="E2019" s="37">
        <v>0</v>
      </c>
      <c r="F2019" s="37">
        <v>0</v>
      </c>
      <c r="G2019" s="37">
        <v>0</v>
      </c>
      <c r="H2019" s="37">
        <v>0</v>
      </c>
      <c r="I2019" s="37">
        <v>0</v>
      </c>
      <c r="J2019" s="37">
        <v>0</v>
      </c>
      <c r="K2019" s="37">
        <v>0</v>
      </c>
      <c r="L2019" s="37">
        <v>0</v>
      </c>
      <c r="M2019" s="37">
        <v>0</v>
      </c>
      <c r="N2019" s="37">
        <v>0</v>
      </c>
      <c r="O2019" s="37"/>
      <c r="P2019" s="37"/>
      <c r="Q2019" s="37"/>
      <c r="R2019" s="37"/>
      <c r="S2019" s="37"/>
    </row>
    <row r="2020" spans="2:19">
      <c r="B2020" s="6">
        <v>2000</v>
      </c>
      <c r="C2020" s="37">
        <v>0</v>
      </c>
      <c r="D2020" s="37">
        <v>0</v>
      </c>
      <c r="E2020" s="37">
        <v>0</v>
      </c>
      <c r="F2020" s="37">
        <v>0</v>
      </c>
      <c r="G2020" s="37">
        <v>0</v>
      </c>
      <c r="H2020" s="37">
        <v>0</v>
      </c>
      <c r="I2020" s="37">
        <v>0</v>
      </c>
      <c r="J2020" s="37">
        <v>0</v>
      </c>
      <c r="K2020" s="37">
        <v>0</v>
      </c>
      <c r="L2020" s="37">
        <v>0</v>
      </c>
      <c r="M2020" s="37">
        <v>0</v>
      </c>
      <c r="N2020" s="37">
        <v>0</v>
      </c>
      <c r="O2020" s="37"/>
      <c r="P2020" s="37"/>
      <c r="Q2020" s="37"/>
      <c r="R2020" s="37"/>
      <c r="S2020" s="37"/>
    </row>
    <row r="2021" spans="2:19">
      <c r="B2021" s="6">
        <v>1999</v>
      </c>
      <c r="C2021" s="37">
        <v>51203</v>
      </c>
      <c r="D2021" s="37">
        <v>51203</v>
      </c>
      <c r="E2021" s="37">
        <v>51203</v>
      </c>
      <c r="F2021" s="37">
        <v>51203</v>
      </c>
      <c r="G2021" s="37">
        <v>51203</v>
      </c>
      <c r="H2021" s="37">
        <v>51203</v>
      </c>
      <c r="I2021" s="37">
        <v>51203</v>
      </c>
      <c r="J2021" s="37">
        <v>51203</v>
      </c>
      <c r="K2021" s="37">
        <v>51203</v>
      </c>
      <c r="L2021" s="37">
        <v>51203</v>
      </c>
      <c r="M2021" s="37">
        <v>51203</v>
      </c>
      <c r="N2021" s="37">
        <v>51203</v>
      </c>
      <c r="O2021" s="37">
        <v>51203</v>
      </c>
      <c r="P2021" s="37">
        <v>51203</v>
      </c>
      <c r="Q2021" s="37">
        <v>51203</v>
      </c>
      <c r="R2021" s="37">
        <v>51203</v>
      </c>
      <c r="S2021" s="37">
        <v>51203</v>
      </c>
    </row>
    <row r="2022" spans="2:19">
      <c r="B2022" s="6">
        <v>1998</v>
      </c>
      <c r="C2022" s="37">
        <v>70675</v>
      </c>
      <c r="D2022" s="37">
        <v>70675</v>
      </c>
      <c r="E2022" s="37">
        <v>70675</v>
      </c>
      <c r="F2022" s="37">
        <v>70675</v>
      </c>
      <c r="G2022" s="37">
        <v>70675</v>
      </c>
      <c r="H2022" s="37">
        <v>70675</v>
      </c>
      <c r="I2022" s="37">
        <v>70675</v>
      </c>
      <c r="J2022" s="37">
        <v>70675</v>
      </c>
      <c r="K2022" s="37">
        <v>70675</v>
      </c>
      <c r="L2022" s="37">
        <v>70675</v>
      </c>
      <c r="M2022" s="37">
        <v>32893</v>
      </c>
      <c r="N2022" s="37">
        <v>32893</v>
      </c>
      <c r="O2022" s="37">
        <v>32893</v>
      </c>
      <c r="P2022" s="37">
        <v>32893</v>
      </c>
      <c r="Q2022" s="37">
        <v>32893</v>
      </c>
      <c r="R2022" s="37">
        <v>32893</v>
      </c>
      <c r="S2022" s="37">
        <v>32893</v>
      </c>
    </row>
    <row r="2023" spans="2:19">
      <c r="B2023" s="6">
        <v>1997</v>
      </c>
      <c r="C2023" s="37">
        <v>0</v>
      </c>
      <c r="D2023" s="37">
        <v>0</v>
      </c>
      <c r="E2023" s="37">
        <v>0</v>
      </c>
      <c r="F2023" s="37">
        <v>0</v>
      </c>
      <c r="G2023" s="37">
        <v>0</v>
      </c>
      <c r="H2023" s="37">
        <v>0</v>
      </c>
      <c r="I2023" s="37">
        <v>0</v>
      </c>
      <c r="J2023" s="37">
        <v>0</v>
      </c>
      <c r="K2023" s="37">
        <v>0</v>
      </c>
      <c r="L2023" s="37">
        <v>0</v>
      </c>
      <c r="M2023" s="37">
        <v>0</v>
      </c>
      <c r="N2023" s="37">
        <v>0</v>
      </c>
      <c r="O2023" s="37"/>
      <c r="P2023" s="37"/>
      <c r="Q2023" s="37"/>
      <c r="R2023" s="37"/>
      <c r="S2023" s="37"/>
    </row>
    <row r="2024" spans="2:19">
      <c r="B2024" s="6">
        <v>1996</v>
      </c>
      <c r="C2024" s="37">
        <v>15553</v>
      </c>
      <c r="D2024" s="37">
        <v>15553</v>
      </c>
      <c r="E2024" s="37">
        <v>15553</v>
      </c>
      <c r="F2024" s="37">
        <v>15553</v>
      </c>
      <c r="G2024" s="37">
        <v>15553</v>
      </c>
      <c r="H2024" s="37">
        <v>15553</v>
      </c>
      <c r="I2024" s="37">
        <v>15553</v>
      </c>
      <c r="J2024" s="37">
        <v>15553</v>
      </c>
      <c r="K2024" s="37">
        <v>15553</v>
      </c>
      <c r="L2024" s="37">
        <v>15553</v>
      </c>
      <c r="M2024" s="37">
        <v>15553</v>
      </c>
      <c r="N2024" s="37">
        <v>15553</v>
      </c>
      <c r="O2024" s="37">
        <v>15553</v>
      </c>
      <c r="P2024" s="37">
        <v>15553</v>
      </c>
      <c r="Q2024" s="37">
        <v>15553</v>
      </c>
      <c r="R2024" s="37">
        <v>15553</v>
      </c>
      <c r="S2024" s="37">
        <v>15553</v>
      </c>
    </row>
    <row r="2025" spans="2:19">
      <c r="B2025" s="6">
        <v>1995</v>
      </c>
      <c r="C2025" s="37">
        <v>114302</v>
      </c>
      <c r="D2025" s="37">
        <v>114302</v>
      </c>
      <c r="E2025" s="37">
        <v>114302</v>
      </c>
      <c r="F2025" s="37">
        <v>114302</v>
      </c>
      <c r="G2025" s="37">
        <v>114302</v>
      </c>
      <c r="H2025" s="37">
        <v>114302</v>
      </c>
      <c r="I2025" s="37">
        <v>114302</v>
      </c>
      <c r="J2025" s="37">
        <v>114302</v>
      </c>
      <c r="K2025" s="37">
        <v>114302</v>
      </c>
      <c r="L2025" s="37">
        <v>114302</v>
      </c>
      <c r="M2025" s="37">
        <v>114302</v>
      </c>
      <c r="N2025" s="37">
        <v>114302</v>
      </c>
      <c r="O2025" s="37">
        <v>114302</v>
      </c>
      <c r="P2025" s="37">
        <v>114302</v>
      </c>
      <c r="Q2025" s="37">
        <v>114302</v>
      </c>
      <c r="R2025" s="37">
        <v>114302</v>
      </c>
      <c r="S2025" s="37">
        <v>114302</v>
      </c>
    </row>
    <row r="2026" spans="2:19">
      <c r="B2026" s="6">
        <v>1994</v>
      </c>
      <c r="C2026" s="37">
        <v>9356</v>
      </c>
      <c r="D2026" s="37">
        <v>9356</v>
      </c>
      <c r="E2026" s="37">
        <v>9356</v>
      </c>
      <c r="F2026" s="37">
        <v>9356</v>
      </c>
      <c r="G2026" s="37">
        <v>9356</v>
      </c>
      <c r="H2026" s="37">
        <v>9356</v>
      </c>
      <c r="I2026" s="37">
        <v>9356</v>
      </c>
      <c r="J2026" s="37">
        <v>9356</v>
      </c>
      <c r="K2026" s="37">
        <v>9356</v>
      </c>
      <c r="L2026" s="37">
        <v>9356</v>
      </c>
      <c r="M2026" s="37">
        <v>9356</v>
      </c>
      <c r="N2026" s="37">
        <v>9356</v>
      </c>
      <c r="O2026" s="37">
        <v>9356</v>
      </c>
      <c r="P2026" s="37">
        <v>9356</v>
      </c>
      <c r="Q2026" s="37">
        <v>9356</v>
      </c>
      <c r="R2026" s="37">
        <v>9356</v>
      </c>
      <c r="S2026" s="37">
        <v>9356</v>
      </c>
    </row>
    <row r="2027" spans="2:19">
      <c r="B2027" s="6">
        <v>1993</v>
      </c>
      <c r="C2027" s="37">
        <v>102443</v>
      </c>
      <c r="D2027" s="37">
        <v>102443</v>
      </c>
      <c r="E2027" s="37">
        <v>102443</v>
      </c>
      <c r="F2027" s="37">
        <v>102443</v>
      </c>
      <c r="G2027" s="37">
        <v>102443</v>
      </c>
      <c r="H2027" s="37">
        <v>102443</v>
      </c>
      <c r="I2027" s="37">
        <v>102443</v>
      </c>
      <c r="J2027" s="37">
        <v>102443</v>
      </c>
      <c r="K2027" s="37">
        <v>102443</v>
      </c>
      <c r="L2027" s="37">
        <v>102443</v>
      </c>
      <c r="M2027" s="37">
        <v>102443</v>
      </c>
      <c r="N2027" s="37">
        <v>102443</v>
      </c>
      <c r="O2027" s="37">
        <v>102443</v>
      </c>
      <c r="P2027" s="37">
        <v>102443</v>
      </c>
      <c r="Q2027" s="37">
        <v>102443</v>
      </c>
      <c r="R2027" s="37">
        <v>102443</v>
      </c>
      <c r="S2027" s="37">
        <v>102443</v>
      </c>
    </row>
    <row r="2028" spans="2:19">
      <c r="B2028" s="6">
        <v>1992</v>
      </c>
      <c r="C2028" s="37">
        <v>26023</v>
      </c>
      <c r="D2028" s="37">
        <v>26023</v>
      </c>
      <c r="E2028" s="37">
        <v>26023</v>
      </c>
      <c r="F2028" s="37">
        <v>26023</v>
      </c>
      <c r="G2028" s="37">
        <v>26023</v>
      </c>
      <c r="H2028" s="37">
        <v>26023</v>
      </c>
      <c r="I2028" s="37">
        <v>26023</v>
      </c>
      <c r="J2028" s="37">
        <v>26023</v>
      </c>
      <c r="K2028" s="37">
        <v>26023</v>
      </c>
      <c r="L2028" s="37">
        <v>26023</v>
      </c>
      <c r="M2028" s="37">
        <v>26023</v>
      </c>
      <c r="N2028" s="37">
        <v>26023</v>
      </c>
      <c r="O2028" s="37">
        <v>26023</v>
      </c>
      <c r="P2028" s="37">
        <v>26023</v>
      </c>
      <c r="Q2028" s="37">
        <v>26023</v>
      </c>
      <c r="R2028" s="37">
        <v>26023</v>
      </c>
      <c r="S2028" s="37">
        <v>26023</v>
      </c>
    </row>
    <row r="2029" spans="2:19">
      <c r="B2029" s="6">
        <v>1991</v>
      </c>
      <c r="C2029" s="37">
        <v>28159</v>
      </c>
      <c r="D2029" s="37">
        <v>28159</v>
      </c>
      <c r="E2029" s="37">
        <v>28159</v>
      </c>
      <c r="F2029" s="37">
        <v>28159</v>
      </c>
      <c r="G2029" s="37">
        <v>28159</v>
      </c>
      <c r="H2029" s="37">
        <v>28159</v>
      </c>
      <c r="I2029" s="37">
        <v>28159</v>
      </c>
      <c r="J2029" s="37">
        <v>28159</v>
      </c>
      <c r="K2029" s="37">
        <v>28159</v>
      </c>
      <c r="L2029" s="37">
        <v>28159</v>
      </c>
      <c r="M2029" s="37">
        <v>28159</v>
      </c>
      <c r="N2029" s="37">
        <v>28159</v>
      </c>
      <c r="O2029" s="37">
        <v>28159</v>
      </c>
      <c r="P2029" s="37">
        <v>28159</v>
      </c>
      <c r="Q2029" s="37">
        <v>28159</v>
      </c>
      <c r="R2029" s="37">
        <v>28159</v>
      </c>
      <c r="S2029" s="37">
        <v>28159</v>
      </c>
    </row>
    <row r="2030" spans="2:19">
      <c r="B2030" s="6">
        <v>1990</v>
      </c>
      <c r="C2030" s="37">
        <v>20294</v>
      </c>
      <c r="D2030" s="37">
        <v>20294</v>
      </c>
      <c r="E2030" s="37">
        <v>20294</v>
      </c>
      <c r="F2030" s="37">
        <v>20294</v>
      </c>
      <c r="G2030" s="37">
        <v>20294</v>
      </c>
      <c r="H2030" s="37">
        <v>20294</v>
      </c>
      <c r="I2030" s="37">
        <v>20294</v>
      </c>
      <c r="J2030" s="37">
        <v>20294</v>
      </c>
      <c r="K2030" s="37">
        <v>20294</v>
      </c>
      <c r="L2030" s="37">
        <v>20294</v>
      </c>
      <c r="M2030" s="37">
        <v>20294</v>
      </c>
      <c r="N2030" s="37">
        <v>20294</v>
      </c>
      <c r="O2030" s="37">
        <v>20294</v>
      </c>
      <c r="P2030" s="37">
        <v>20294</v>
      </c>
      <c r="Q2030" s="37">
        <v>20294</v>
      </c>
      <c r="R2030" s="37">
        <v>20294</v>
      </c>
      <c r="S2030" s="37">
        <v>20294</v>
      </c>
    </row>
    <row r="2031" spans="2:19">
      <c r="B2031" s="6">
        <v>1989</v>
      </c>
      <c r="C2031" s="37">
        <v>17447</v>
      </c>
      <c r="D2031" s="37">
        <v>17447</v>
      </c>
      <c r="E2031" s="37">
        <v>17447</v>
      </c>
      <c r="F2031" s="37">
        <v>17447</v>
      </c>
      <c r="G2031" s="37">
        <v>17447</v>
      </c>
      <c r="H2031" s="37">
        <v>17447</v>
      </c>
      <c r="I2031" s="37">
        <v>17447</v>
      </c>
      <c r="J2031" s="37">
        <v>17447</v>
      </c>
      <c r="K2031" s="37">
        <v>17447</v>
      </c>
      <c r="L2031" s="37">
        <v>17447</v>
      </c>
      <c r="M2031" s="37">
        <v>17447</v>
      </c>
      <c r="N2031" s="37">
        <v>17447</v>
      </c>
      <c r="O2031" s="37">
        <v>17447</v>
      </c>
      <c r="P2031" s="37">
        <v>17447</v>
      </c>
      <c r="Q2031" s="37">
        <v>17447</v>
      </c>
      <c r="R2031" s="37">
        <v>17447</v>
      </c>
      <c r="S2031" s="37">
        <v>17447</v>
      </c>
    </row>
    <row r="2032" spans="2:19">
      <c r="B2032" s="6">
        <v>1988</v>
      </c>
      <c r="C2032" s="37">
        <v>51202</v>
      </c>
      <c r="D2032" s="37">
        <v>51202</v>
      </c>
      <c r="E2032" s="37">
        <v>51202</v>
      </c>
      <c r="F2032" s="37">
        <v>51202</v>
      </c>
      <c r="G2032" s="37">
        <v>51202</v>
      </c>
      <c r="H2032" s="37">
        <v>51202</v>
      </c>
      <c r="I2032" s="37">
        <v>51202</v>
      </c>
      <c r="J2032" s="37">
        <v>51202</v>
      </c>
      <c r="K2032" s="37">
        <v>51202</v>
      </c>
      <c r="L2032" s="37">
        <v>51202</v>
      </c>
      <c r="M2032" s="37">
        <v>51202</v>
      </c>
      <c r="N2032" s="37">
        <v>51202</v>
      </c>
      <c r="O2032" s="37">
        <v>51202</v>
      </c>
      <c r="P2032" s="37">
        <v>51202</v>
      </c>
      <c r="Q2032" s="37">
        <v>51202</v>
      </c>
      <c r="R2032" s="37">
        <v>51202</v>
      </c>
      <c r="S2032" s="37">
        <v>51202</v>
      </c>
    </row>
    <row r="2033" spans="2:19">
      <c r="B2033" s="6">
        <v>1987</v>
      </c>
      <c r="C2033" s="37">
        <v>5045</v>
      </c>
      <c r="D2033" s="37">
        <v>5045</v>
      </c>
      <c r="E2033" s="37">
        <v>5045</v>
      </c>
      <c r="F2033" s="37">
        <v>5045</v>
      </c>
      <c r="G2033" s="37">
        <v>5045</v>
      </c>
      <c r="H2033" s="37">
        <v>5045</v>
      </c>
      <c r="I2033" s="37">
        <v>5045</v>
      </c>
      <c r="J2033" s="37">
        <v>5045</v>
      </c>
      <c r="K2033" s="37">
        <v>5045</v>
      </c>
      <c r="L2033" s="37">
        <v>5045</v>
      </c>
      <c r="M2033" s="37">
        <v>5045</v>
      </c>
      <c r="N2033" s="37">
        <v>5045</v>
      </c>
      <c r="O2033" s="37">
        <v>5045</v>
      </c>
      <c r="P2033" s="37">
        <v>5045</v>
      </c>
      <c r="Q2033" s="37">
        <v>5045</v>
      </c>
      <c r="R2033" s="37">
        <v>5045</v>
      </c>
      <c r="S2033" s="37">
        <v>5045</v>
      </c>
    </row>
    <row r="2034" spans="2:19">
      <c r="B2034" s="6">
        <v>1986</v>
      </c>
      <c r="C2034" s="37">
        <v>14406</v>
      </c>
      <c r="D2034" s="37">
        <v>14406</v>
      </c>
      <c r="E2034" s="37">
        <v>14406</v>
      </c>
      <c r="F2034" s="37">
        <v>14406</v>
      </c>
      <c r="G2034" s="37">
        <v>14406</v>
      </c>
      <c r="H2034" s="37">
        <v>14406</v>
      </c>
      <c r="I2034" s="37">
        <v>14406</v>
      </c>
      <c r="J2034" s="37">
        <v>14406</v>
      </c>
      <c r="K2034" s="37">
        <v>14406</v>
      </c>
      <c r="L2034" s="37">
        <v>14406</v>
      </c>
      <c r="M2034" s="37">
        <v>14406</v>
      </c>
      <c r="N2034" s="37">
        <v>14406</v>
      </c>
      <c r="O2034" s="37">
        <v>14406</v>
      </c>
      <c r="P2034" s="37">
        <v>14406</v>
      </c>
      <c r="Q2034" s="37">
        <v>14406</v>
      </c>
      <c r="R2034" s="37">
        <v>14406</v>
      </c>
      <c r="S2034" s="37">
        <v>14406</v>
      </c>
    </row>
    <row r="2035" spans="2:19">
      <c r="B2035" s="6">
        <v>1985</v>
      </c>
      <c r="C2035" s="37">
        <v>28295</v>
      </c>
      <c r="D2035" s="37">
        <v>28295</v>
      </c>
      <c r="E2035" s="37">
        <v>28295</v>
      </c>
      <c r="F2035" s="37">
        <v>28295</v>
      </c>
      <c r="G2035" s="37">
        <v>28295</v>
      </c>
      <c r="H2035" s="37">
        <v>28295</v>
      </c>
      <c r="I2035" s="37">
        <v>28295</v>
      </c>
      <c r="J2035" s="37">
        <v>28295</v>
      </c>
      <c r="K2035" s="37">
        <v>28295</v>
      </c>
      <c r="L2035" s="37">
        <v>28295</v>
      </c>
      <c r="M2035" s="37">
        <v>28295</v>
      </c>
      <c r="N2035" s="37">
        <v>28295</v>
      </c>
      <c r="O2035" s="37">
        <v>14580</v>
      </c>
      <c r="P2035" s="37">
        <v>14580</v>
      </c>
      <c r="Q2035" s="37">
        <v>14580</v>
      </c>
      <c r="R2035" s="37">
        <v>14580</v>
      </c>
      <c r="S2035" s="37">
        <v>14580</v>
      </c>
    </row>
    <row r="2036" spans="2:19">
      <c r="B2036" s="6">
        <v>1984</v>
      </c>
      <c r="C2036" s="37">
        <v>7142</v>
      </c>
      <c r="D2036" s="37">
        <v>7142</v>
      </c>
      <c r="E2036" s="37">
        <v>7142</v>
      </c>
      <c r="F2036" s="37">
        <v>7142</v>
      </c>
      <c r="G2036" s="37">
        <v>7142</v>
      </c>
      <c r="H2036" s="37">
        <v>7142</v>
      </c>
      <c r="I2036" s="37">
        <v>7142</v>
      </c>
      <c r="J2036" s="37">
        <v>7142</v>
      </c>
      <c r="K2036" s="37">
        <v>7142</v>
      </c>
      <c r="L2036" s="37">
        <v>7142</v>
      </c>
      <c r="M2036" s="37">
        <v>7142</v>
      </c>
      <c r="N2036" s="37">
        <v>7142</v>
      </c>
      <c r="O2036" s="37">
        <v>7142</v>
      </c>
      <c r="P2036" s="37">
        <v>7142</v>
      </c>
      <c r="Q2036" s="37">
        <v>7142</v>
      </c>
      <c r="R2036" s="37">
        <v>7142</v>
      </c>
      <c r="S2036" s="37">
        <v>7142</v>
      </c>
    </row>
    <row r="2037" spans="2:19">
      <c r="B2037" s="6">
        <v>1983</v>
      </c>
      <c r="C2037" s="37">
        <v>18714</v>
      </c>
      <c r="D2037" s="37">
        <v>18714</v>
      </c>
      <c r="E2037" s="37">
        <v>18714</v>
      </c>
      <c r="F2037" s="37">
        <v>18714</v>
      </c>
      <c r="G2037" s="37">
        <v>18714</v>
      </c>
      <c r="H2037" s="37">
        <v>18714</v>
      </c>
      <c r="I2037" s="37">
        <v>18714</v>
      </c>
      <c r="J2037" s="37">
        <v>18714</v>
      </c>
      <c r="K2037" s="37">
        <v>18714</v>
      </c>
      <c r="L2037" s="37">
        <v>18714</v>
      </c>
      <c r="M2037" s="37">
        <v>18714</v>
      </c>
      <c r="N2037" s="37">
        <v>18714</v>
      </c>
      <c r="O2037" s="37">
        <v>18714</v>
      </c>
      <c r="P2037" s="37">
        <v>18714</v>
      </c>
      <c r="Q2037" s="37">
        <v>18714</v>
      </c>
      <c r="R2037" s="37">
        <v>18714</v>
      </c>
      <c r="S2037" s="37">
        <v>18714</v>
      </c>
    </row>
    <row r="2038" spans="2:19">
      <c r="B2038" s="6">
        <v>1982</v>
      </c>
      <c r="C2038" s="37">
        <v>7667</v>
      </c>
      <c r="D2038" s="37">
        <v>7667</v>
      </c>
      <c r="E2038" s="37">
        <v>7667</v>
      </c>
      <c r="F2038" s="37">
        <v>7667</v>
      </c>
      <c r="G2038" s="37">
        <v>7667</v>
      </c>
      <c r="H2038" s="37">
        <v>7667</v>
      </c>
      <c r="I2038" s="37">
        <v>7667</v>
      </c>
      <c r="J2038" s="37">
        <v>7667</v>
      </c>
      <c r="K2038" s="37">
        <v>7667</v>
      </c>
      <c r="L2038" s="37">
        <v>7667</v>
      </c>
      <c r="M2038" s="37">
        <v>7667</v>
      </c>
      <c r="N2038" s="37">
        <v>4939</v>
      </c>
      <c r="O2038" s="37">
        <v>4939</v>
      </c>
      <c r="P2038" s="37">
        <v>4939</v>
      </c>
      <c r="Q2038" s="37">
        <v>4939</v>
      </c>
      <c r="R2038" s="37">
        <v>4939</v>
      </c>
      <c r="S2038" s="37">
        <v>4939</v>
      </c>
    </row>
    <row r="2039" spans="2:19">
      <c r="B2039" s="6">
        <v>1981</v>
      </c>
      <c r="C2039" s="37">
        <v>3216</v>
      </c>
      <c r="D2039" s="37">
        <v>3216</v>
      </c>
      <c r="E2039" s="37">
        <v>3216</v>
      </c>
      <c r="F2039" s="37">
        <v>3216</v>
      </c>
      <c r="G2039" s="37">
        <v>3216</v>
      </c>
      <c r="H2039" s="37">
        <v>3216</v>
      </c>
      <c r="I2039" s="37">
        <v>3216</v>
      </c>
      <c r="J2039" s="37">
        <v>3216</v>
      </c>
      <c r="K2039" s="37">
        <v>3216</v>
      </c>
      <c r="L2039" s="37">
        <v>3216</v>
      </c>
      <c r="M2039" s="37">
        <v>3216</v>
      </c>
      <c r="N2039" s="37">
        <v>3216</v>
      </c>
      <c r="O2039" s="37">
        <v>3216</v>
      </c>
      <c r="P2039" s="37">
        <v>3216</v>
      </c>
      <c r="Q2039" s="37">
        <v>3216</v>
      </c>
      <c r="R2039" s="37">
        <v>3216</v>
      </c>
      <c r="S2039" s="37">
        <v>3216</v>
      </c>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603711</v>
      </c>
      <c r="D2091" s="8">
        <f>SUM(D2013:D2090)</f>
        <v>730680</v>
      </c>
      <c r="E2091" s="8">
        <f>SUM(E2012:E2090)</f>
        <v>847262</v>
      </c>
      <c r="F2091" s="8">
        <f>SUM(F2011:F2090)</f>
        <v>993923</v>
      </c>
      <c r="G2091" s="8">
        <f>SUM(G2010:G2090)</f>
        <v>993923</v>
      </c>
      <c r="H2091" s="8">
        <f>SUM(H2004:H2090)</f>
        <v>1066789</v>
      </c>
      <c r="I2091" s="8">
        <f>SUM(I2004:I2090)</f>
        <v>1095198</v>
      </c>
      <c r="J2091" s="8">
        <f t="shared" ref="J2091" si="39">SUM(J2004:J2090)</f>
        <v>1172513</v>
      </c>
      <c r="K2091" s="8">
        <f>SUM(K2004:K2090)</f>
        <v>1338268</v>
      </c>
      <c r="L2091" s="8">
        <f t="shared" ref="L2091" si="40">SUM(L2004:L2090)</f>
        <v>1362229</v>
      </c>
      <c r="M2091" s="8">
        <f>SUM(M2004:M2090)</f>
        <v>1362855</v>
      </c>
      <c r="N2091" s="11">
        <f>SUM(N1999:N2090)</f>
        <v>1400436</v>
      </c>
      <c r="O2091" s="11">
        <f>SUM(O1999:O2090)</f>
        <v>1548547</v>
      </c>
      <c r="P2091" s="11">
        <f>SUM(P1999:P2090)</f>
        <v>1814373</v>
      </c>
      <c r="Q2091" s="11">
        <f>SUM(Q1999:Q2090)</f>
        <v>1957829</v>
      </c>
      <c r="R2091" s="11">
        <f>SUM(R1998:R2090)</f>
        <v>1957829</v>
      </c>
      <c r="S2091" s="11">
        <f>SUM(S1998:S2090)</f>
        <v>2027435</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72012</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17103</v>
      </c>
      <c r="R2285" s="37">
        <v>17103</v>
      </c>
      <c r="S2285" s="37">
        <v>17103</v>
      </c>
    </row>
    <row r="2286" spans="1:19">
      <c r="A2286" s="40"/>
      <c r="B2286" s="6">
        <v>2019</v>
      </c>
      <c r="C2286" s="36"/>
      <c r="D2286" s="36"/>
      <c r="E2286" s="36"/>
      <c r="F2286" s="36"/>
      <c r="G2286" s="36"/>
      <c r="H2286" s="36"/>
      <c r="I2286" s="36"/>
      <c r="J2286" s="36"/>
      <c r="K2286" s="36"/>
      <c r="L2286" s="36"/>
      <c r="M2286" s="36"/>
      <c r="N2286" s="36"/>
      <c r="O2286" s="36"/>
      <c r="P2286" s="37">
        <v>49439</v>
      </c>
      <c r="Q2286" s="37">
        <v>49439</v>
      </c>
      <c r="R2286" s="37">
        <v>49439</v>
      </c>
      <c r="S2286" s="37">
        <v>49439</v>
      </c>
    </row>
    <row r="2287" spans="1:19">
      <c r="A2287" s="40"/>
      <c r="B2287" s="6">
        <v>2018</v>
      </c>
      <c r="C2287" s="36"/>
      <c r="D2287" s="36"/>
      <c r="E2287" s="36"/>
      <c r="F2287" s="36"/>
      <c r="G2287" s="36"/>
      <c r="H2287" s="36"/>
      <c r="I2287" s="36"/>
      <c r="J2287" s="36"/>
      <c r="K2287" s="36"/>
      <c r="L2287" s="36"/>
      <c r="M2287" s="36"/>
      <c r="N2287" s="36"/>
      <c r="O2287" s="37">
        <v>40487</v>
      </c>
      <c r="P2287" s="37">
        <v>40487</v>
      </c>
      <c r="Q2287" s="37">
        <v>40487</v>
      </c>
      <c r="R2287" s="37">
        <v>40487</v>
      </c>
      <c r="S2287" s="37">
        <v>40487</v>
      </c>
    </row>
    <row r="2288" spans="1:19">
      <c r="A2288" s="40"/>
      <c r="B2288" s="6">
        <v>2017</v>
      </c>
      <c r="C2288" s="127"/>
      <c r="D2288" s="36"/>
      <c r="E2288" s="36"/>
      <c r="F2288" s="36"/>
      <c r="G2288" s="36"/>
      <c r="H2288" s="36"/>
      <c r="I2288" s="36"/>
      <c r="J2288" s="36"/>
      <c r="K2288" s="36"/>
      <c r="L2288" s="36"/>
      <c r="M2288" s="36"/>
      <c r="N2288" s="37">
        <v>39565</v>
      </c>
      <c r="O2288" s="37">
        <v>39565</v>
      </c>
      <c r="P2288" s="37">
        <v>39565</v>
      </c>
      <c r="Q2288" s="37">
        <v>39565</v>
      </c>
      <c r="R2288" s="37">
        <v>39565</v>
      </c>
      <c r="S2288" s="37">
        <v>39565</v>
      </c>
    </row>
    <row r="2289" spans="2:19">
      <c r="B2289" s="6">
        <v>2016</v>
      </c>
      <c r="C2289" s="125"/>
      <c r="D2289" s="36"/>
      <c r="E2289" s="36"/>
      <c r="F2289" s="36"/>
      <c r="G2289" s="36"/>
      <c r="H2289" s="36"/>
      <c r="I2289" s="36"/>
      <c r="J2289" s="36"/>
      <c r="K2289" s="36"/>
      <c r="L2289" s="36"/>
      <c r="M2289" s="37">
        <v>0</v>
      </c>
      <c r="N2289" s="37">
        <v>0</v>
      </c>
      <c r="O2289" s="37"/>
      <c r="P2289" s="37"/>
      <c r="Q2289" s="37"/>
      <c r="R2289" s="37"/>
      <c r="S2289" s="37"/>
    </row>
    <row r="2290" spans="2:19">
      <c r="B2290" s="6">
        <v>2015</v>
      </c>
      <c r="C2290" s="125"/>
      <c r="D2290" s="128"/>
      <c r="E2290" s="36"/>
      <c r="F2290" s="36"/>
      <c r="G2290" s="36"/>
      <c r="H2290" s="36"/>
      <c r="I2290" s="36"/>
      <c r="J2290" s="36"/>
      <c r="K2290" s="36"/>
      <c r="L2290" s="37">
        <v>49658</v>
      </c>
      <c r="M2290" s="37">
        <v>49658</v>
      </c>
      <c r="N2290" s="37">
        <v>49658</v>
      </c>
      <c r="O2290" s="37">
        <v>49658</v>
      </c>
      <c r="P2290" s="37">
        <v>49658</v>
      </c>
      <c r="Q2290" s="37">
        <v>49658</v>
      </c>
      <c r="R2290" s="37">
        <v>49658</v>
      </c>
      <c r="S2290" s="37">
        <v>49658</v>
      </c>
    </row>
    <row r="2291" spans="2:19">
      <c r="B2291" s="6">
        <v>2014</v>
      </c>
      <c r="C2291" s="125"/>
      <c r="D2291" s="36"/>
      <c r="E2291" s="36"/>
      <c r="F2291" s="36"/>
      <c r="G2291" s="36"/>
      <c r="H2291" s="36"/>
      <c r="I2291" s="36"/>
      <c r="J2291" s="36"/>
      <c r="K2291" s="37">
        <v>75380</v>
      </c>
      <c r="L2291" s="37">
        <v>75380</v>
      </c>
      <c r="M2291" s="37">
        <v>75380</v>
      </c>
      <c r="N2291" s="37">
        <v>75380</v>
      </c>
      <c r="O2291" s="37">
        <v>75380</v>
      </c>
      <c r="P2291" s="37">
        <v>75380</v>
      </c>
      <c r="Q2291" s="37">
        <v>75380</v>
      </c>
      <c r="R2291" s="37">
        <v>75380</v>
      </c>
      <c r="S2291" s="37">
        <v>75380</v>
      </c>
    </row>
    <row r="2292" spans="2:19">
      <c r="B2292" s="6">
        <v>2013</v>
      </c>
      <c r="C2292" s="125"/>
      <c r="D2292" s="36"/>
      <c r="E2292" s="36"/>
      <c r="F2292" s="36"/>
      <c r="G2292" s="36"/>
      <c r="H2292" s="36"/>
      <c r="I2292" s="36"/>
      <c r="J2292" s="37">
        <v>1355</v>
      </c>
      <c r="K2292" s="37">
        <v>1355</v>
      </c>
      <c r="L2292" s="37">
        <v>1355</v>
      </c>
      <c r="M2292" s="37">
        <v>1355</v>
      </c>
      <c r="N2292" s="37">
        <v>1355</v>
      </c>
      <c r="O2292" s="37">
        <v>1355</v>
      </c>
      <c r="P2292" s="37">
        <v>1355</v>
      </c>
      <c r="Q2292" s="37">
        <v>1355</v>
      </c>
      <c r="R2292" s="37">
        <v>1355</v>
      </c>
      <c r="S2292" s="37">
        <v>1355</v>
      </c>
    </row>
    <row r="2293" spans="2:19">
      <c r="B2293" s="6">
        <v>2012</v>
      </c>
      <c r="C2293" s="125"/>
      <c r="D2293" s="36"/>
      <c r="E2293" s="36"/>
      <c r="F2293" s="36"/>
      <c r="G2293" s="36"/>
      <c r="H2293" s="36"/>
      <c r="I2293" s="37">
        <v>8087</v>
      </c>
      <c r="J2293" s="37">
        <v>8087</v>
      </c>
      <c r="K2293" s="37">
        <v>8087</v>
      </c>
      <c r="L2293" s="37">
        <v>8087</v>
      </c>
      <c r="M2293" s="37">
        <v>8087</v>
      </c>
      <c r="N2293" s="37">
        <v>8087</v>
      </c>
      <c r="O2293" s="37">
        <v>8087</v>
      </c>
      <c r="P2293" s="37">
        <v>8087</v>
      </c>
      <c r="Q2293" s="37">
        <v>8087</v>
      </c>
      <c r="R2293" s="37">
        <v>8087</v>
      </c>
      <c r="S2293" s="37">
        <v>8087</v>
      </c>
    </row>
    <row r="2294" spans="2:19">
      <c r="B2294" s="6">
        <v>2011</v>
      </c>
      <c r="C2294" s="125"/>
      <c r="D2294" s="36"/>
      <c r="E2294" s="36"/>
      <c r="F2294" s="36"/>
      <c r="G2294" s="36"/>
      <c r="H2294" s="37">
        <v>75464</v>
      </c>
      <c r="I2294" s="37">
        <v>75464</v>
      </c>
      <c r="J2294" s="37">
        <v>75464</v>
      </c>
      <c r="K2294" s="37">
        <v>75464</v>
      </c>
      <c r="L2294" s="37">
        <v>75464</v>
      </c>
      <c r="M2294" s="37">
        <v>75464</v>
      </c>
      <c r="N2294" s="37">
        <v>75464</v>
      </c>
      <c r="O2294" s="37">
        <v>75464</v>
      </c>
      <c r="P2294" s="37">
        <v>75464</v>
      </c>
      <c r="Q2294" s="37">
        <v>75464</v>
      </c>
      <c r="R2294" s="37">
        <v>75464</v>
      </c>
      <c r="S2294" s="37">
        <v>75464</v>
      </c>
    </row>
    <row r="2295" spans="2:19">
      <c r="B2295" s="6">
        <v>2010</v>
      </c>
      <c r="C2295" s="125"/>
      <c r="D2295" s="36"/>
      <c r="E2295" s="36"/>
      <c r="F2295" s="36"/>
      <c r="G2295" s="37">
        <v>29475</v>
      </c>
      <c r="H2295" s="37">
        <v>29475</v>
      </c>
      <c r="I2295" s="37">
        <v>29475</v>
      </c>
      <c r="J2295" s="37">
        <v>29475</v>
      </c>
      <c r="K2295" s="37">
        <v>29475</v>
      </c>
      <c r="L2295" s="37">
        <v>29475</v>
      </c>
      <c r="M2295" s="37">
        <v>29475</v>
      </c>
      <c r="N2295" s="37">
        <v>29475</v>
      </c>
      <c r="O2295" s="37">
        <v>29475</v>
      </c>
      <c r="P2295" s="37">
        <v>29475</v>
      </c>
      <c r="Q2295" s="37">
        <v>29475</v>
      </c>
      <c r="R2295" s="37">
        <v>29475</v>
      </c>
      <c r="S2295" s="37">
        <v>29475</v>
      </c>
    </row>
    <row r="2296" spans="2:19">
      <c r="B2296" s="6">
        <v>2009</v>
      </c>
      <c r="C2296" s="125"/>
      <c r="D2296" s="36"/>
      <c r="E2296" s="36"/>
      <c r="F2296" s="37">
        <v>31132</v>
      </c>
      <c r="G2296" s="37">
        <v>31132</v>
      </c>
      <c r="H2296" s="37">
        <v>31132</v>
      </c>
      <c r="I2296" s="37">
        <v>31132</v>
      </c>
      <c r="J2296" s="37">
        <v>31132</v>
      </c>
      <c r="K2296" s="37">
        <v>31132</v>
      </c>
      <c r="L2296" s="37">
        <v>31132</v>
      </c>
      <c r="M2296" s="37">
        <v>31132</v>
      </c>
      <c r="N2296" s="37">
        <v>31132</v>
      </c>
      <c r="O2296" s="37">
        <v>31132</v>
      </c>
      <c r="P2296" s="37">
        <v>31132</v>
      </c>
      <c r="Q2296" s="37">
        <v>31132</v>
      </c>
      <c r="R2296" s="37">
        <v>31132</v>
      </c>
      <c r="S2296" s="37">
        <v>31132</v>
      </c>
    </row>
    <row r="2297" spans="2:19">
      <c r="B2297" s="6">
        <v>2008</v>
      </c>
      <c r="C2297" s="125"/>
      <c r="D2297" s="36"/>
      <c r="E2297" s="37">
        <v>90015</v>
      </c>
      <c r="F2297" s="37">
        <v>90015</v>
      </c>
      <c r="G2297" s="37">
        <v>90015</v>
      </c>
      <c r="H2297" s="37">
        <v>90015</v>
      </c>
      <c r="I2297" s="37">
        <v>90015</v>
      </c>
      <c r="J2297" s="37">
        <v>90015</v>
      </c>
      <c r="K2297" s="37">
        <v>90015</v>
      </c>
      <c r="L2297" s="37">
        <v>90015</v>
      </c>
      <c r="M2297" s="37">
        <v>90015</v>
      </c>
      <c r="N2297" s="37">
        <v>90015</v>
      </c>
      <c r="O2297" s="37">
        <v>90015</v>
      </c>
      <c r="P2297" s="37">
        <v>90015</v>
      </c>
      <c r="Q2297" s="37">
        <v>90015</v>
      </c>
      <c r="R2297" s="37">
        <v>90015</v>
      </c>
      <c r="S2297" s="37">
        <v>90015</v>
      </c>
    </row>
    <row r="2298" spans="2:19">
      <c r="B2298" s="6">
        <v>2007</v>
      </c>
      <c r="C2298" s="125"/>
      <c r="D2298" s="37">
        <v>56932</v>
      </c>
      <c r="E2298" s="37">
        <v>56932</v>
      </c>
      <c r="F2298" s="37">
        <v>56932</v>
      </c>
      <c r="G2298" s="37">
        <v>56932</v>
      </c>
      <c r="H2298" s="37">
        <v>56932</v>
      </c>
      <c r="I2298" s="37">
        <v>56932</v>
      </c>
      <c r="J2298" s="37">
        <v>56932</v>
      </c>
      <c r="K2298" s="37">
        <v>56932</v>
      </c>
      <c r="L2298" s="37">
        <v>56932</v>
      </c>
      <c r="M2298" s="37">
        <v>56932</v>
      </c>
      <c r="N2298" s="37">
        <v>56932</v>
      </c>
      <c r="O2298" s="37">
        <v>56932</v>
      </c>
      <c r="P2298" s="37">
        <v>56932</v>
      </c>
      <c r="Q2298" s="37">
        <v>56932</v>
      </c>
      <c r="R2298" s="37">
        <v>56932</v>
      </c>
      <c r="S2298" s="37">
        <v>56932</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c r="P2299" s="37"/>
      <c r="Q2299" s="37"/>
      <c r="R2299" s="37"/>
      <c r="S2299" s="37"/>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c r="P2300" s="37"/>
      <c r="Q2300" s="37"/>
      <c r="R2300" s="37"/>
      <c r="S2300" s="37"/>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c r="P2301" s="37"/>
      <c r="Q2301" s="37"/>
      <c r="R2301" s="37"/>
      <c r="S2301" s="37"/>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c r="P2302" s="37"/>
      <c r="Q2302" s="37"/>
      <c r="R2302" s="37"/>
      <c r="S2302" s="37"/>
    </row>
    <row r="2303" spans="2:19">
      <c r="B2303" s="6">
        <v>2002</v>
      </c>
      <c r="C2303" s="37">
        <v>2</v>
      </c>
      <c r="D2303" s="37">
        <v>2</v>
      </c>
      <c r="E2303" s="37">
        <v>2</v>
      </c>
      <c r="F2303" s="37">
        <v>2</v>
      </c>
      <c r="G2303" s="37">
        <v>2</v>
      </c>
      <c r="H2303" s="37">
        <v>2</v>
      </c>
      <c r="I2303" s="37">
        <v>2</v>
      </c>
      <c r="J2303" s="37">
        <v>2</v>
      </c>
      <c r="K2303" s="37">
        <v>2</v>
      </c>
      <c r="L2303" s="37">
        <v>2</v>
      </c>
      <c r="M2303" s="37">
        <v>2</v>
      </c>
      <c r="N2303" s="37">
        <v>1</v>
      </c>
      <c r="O2303" s="37">
        <v>1</v>
      </c>
      <c r="P2303" s="37">
        <v>1</v>
      </c>
      <c r="Q2303" s="37">
        <v>1</v>
      </c>
      <c r="R2303" s="37">
        <v>1</v>
      </c>
      <c r="S2303" s="37">
        <v>1</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c r="P2304" s="37"/>
      <c r="Q2304" s="37"/>
      <c r="R2304" s="37"/>
      <c r="S2304" s="37"/>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c r="P2305" s="37"/>
      <c r="Q2305" s="37"/>
      <c r="R2305" s="37"/>
      <c r="S2305" s="37"/>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c r="P2306" s="37"/>
      <c r="Q2306" s="37"/>
      <c r="R2306" s="37"/>
      <c r="S2306" s="37"/>
    </row>
    <row r="2307" spans="2:19">
      <c r="B2307" s="6">
        <v>1998</v>
      </c>
      <c r="C2307" s="37">
        <v>76315</v>
      </c>
      <c r="D2307" s="37">
        <v>76315</v>
      </c>
      <c r="E2307" s="37">
        <v>76315</v>
      </c>
      <c r="F2307" s="37">
        <v>76315</v>
      </c>
      <c r="G2307" s="37">
        <v>76315</v>
      </c>
      <c r="H2307" s="37">
        <v>76315</v>
      </c>
      <c r="I2307" s="37">
        <v>76315</v>
      </c>
      <c r="J2307" s="37">
        <v>76315</v>
      </c>
      <c r="K2307" s="37">
        <v>76315</v>
      </c>
      <c r="L2307" s="37">
        <v>76315</v>
      </c>
      <c r="M2307" s="37">
        <v>76315</v>
      </c>
      <c r="N2307" s="37">
        <v>76315</v>
      </c>
      <c r="O2307" s="37">
        <v>76315</v>
      </c>
      <c r="P2307" s="37">
        <v>76315</v>
      </c>
      <c r="Q2307" s="37">
        <v>76315</v>
      </c>
      <c r="R2307" s="37">
        <v>76315</v>
      </c>
      <c r="S2307" s="37">
        <v>76315</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c r="P2308" s="37"/>
      <c r="Q2308" s="37"/>
      <c r="R2308" s="37"/>
      <c r="S2308" s="37"/>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c r="P2309" s="37"/>
      <c r="Q2309" s="37"/>
      <c r="R2309" s="37"/>
      <c r="S2309" s="37"/>
    </row>
    <row r="2310" spans="2:19">
      <c r="B2310" s="6">
        <v>1995</v>
      </c>
      <c r="C2310" s="37">
        <v>116919</v>
      </c>
      <c r="D2310" s="37">
        <v>116919</v>
      </c>
      <c r="E2310" s="37">
        <v>116919</v>
      </c>
      <c r="F2310" s="37">
        <v>116919</v>
      </c>
      <c r="G2310" s="37">
        <v>116919</v>
      </c>
      <c r="H2310" s="37">
        <v>116919</v>
      </c>
      <c r="I2310" s="37">
        <v>116919</v>
      </c>
      <c r="J2310" s="37">
        <v>116919</v>
      </c>
      <c r="K2310" s="37">
        <v>116919</v>
      </c>
      <c r="L2310" s="37">
        <v>116919</v>
      </c>
      <c r="M2310" s="37">
        <v>116919</v>
      </c>
      <c r="N2310" s="37">
        <v>116919</v>
      </c>
      <c r="O2310" s="37">
        <v>116919</v>
      </c>
      <c r="P2310" s="37">
        <v>116919</v>
      </c>
      <c r="Q2310" s="37">
        <v>116919</v>
      </c>
      <c r="R2310" s="37">
        <v>116919</v>
      </c>
      <c r="S2310" s="37">
        <v>116919</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c r="P2311" s="37"/>
      <c r="Q2311" s="37"/>
      <c r="R2311" s="37"/>
      <c r="S2311" s="37"/>
    </row>
    <row r="2312" spans="2:19">
      <c r="B2312" s="6">
        <v>1993</v>
      </c>
      <c r="C2312" s="37">
        <v>124424</v>
      </c>
      <c r="D2312" s="37">
        <v>124424</v>
      </c>
      <c r="E2312" s="37">
        <v>124424</v>
      </c>
      <c r="F2312" s="37">
        <v>124424</v>
      </c>
      <c r="G2312" s="37">
        <v>124424</v>
      </c>
      <c r="H2312" s="37">
        <v>124424</v>
      </c>
      <c r="I2312" s="37">
        <v>124424</v>
      </c>
      <c r="J2312" s="37">
        <v>124424</v>
      </c>
      <c r="K2312" s="37">
        <v>124424</v>
      </c>
      <c r="L2312" s="37">
        <v>124424</v>
      </c>
      <c r="M2312" s="37">
        <v>124424</v>
      </c>
      <c r="N2312" s="37">
        <v>124424</v>
      </c>
      <c r="O2312" s="37">
        <v>124424</v>
      </c>
      <c r="P2312" s="37">
        <v>124424</v>
      </c>
      <c r="Q2312" s="37">
        <v>124424</v>
      </c>
      <c r="R2312" s="37">
        <v>124424</v>
      </c>
      <c r="S2312" s="37">
        <v>124424</v>
      </c>
    </row>
    <row r="2313" spans="2:19">
      <c r="B2313" s="6">
        <v>1992</v>
      </c>
      <c r="C2313" s="37">
        <v>95958</v>
      </c>
      <c r="D2313" s="37">
        <v>95958</v>
      </c>
      <c r="E2313" s="37">
        <v>95958</v>
      </c>
      <c r="F2313" s="37">
        <v>95958</v>
      </c>
      <c r="G2313" s="37">
        <v>95958</v>
      </c>
      <c r="H2313" s="37">
        <v>95958</v>
      </c>
      <c r="I2313" s="37">
        <v>95958</v>
      </c>
      <c r="J2313" s="37">
        <v>95958</v>
      </c>
      <c r="K2313" s="37">
        <v>95958</v>
      </c>
      <c r="L2313" s="37">
        <v>95958</v>
      </c>
      <c r="M2313" s="37">
        <v>95958</v>
      </c>
      <c r="N2313" s="37">
        <v>95958</v>
      </c>
      <c r="O2313" s="37">
        <v>95958</v>
      </c>
      <c r="P2313" s="37">
        <v>95958</v>
      </c>
      <c r="Q2313" s="37">
        <v>95958</v>
      </c>
      <c r="R2313" s="37">
        <v>95958</v>
      </c>
      <c r="S2313" s="37">
        <v>95958</v>
      </c>
    </row>
    <row r="2314" spans="2:19">
      <c r="B2314" s="6">
        <v>1991</v>
      </c>
      <c r="C2314" s="37">
        <v>24057</v>
      </c>
      <c r="D2314" s="37">
        <v>24057</v>
      </c>
      <c r="E2314" s="37">
        <v>24057</v>
      </c>
      <c r="F2314" s="37">
        <v>24057</v>
      </c>
      <c r="G2314" s="37">
        <v>24057</v>
      </c>
      <c r="H2314" s="37">
        <v>24057</v>
      </c>
      <c r="I2314" s="37">
        <v>24057</v>
      </c>
      <c r="J2314" s="37">
        <v>24057</v>
      </c>
      <c r="K2314" s="37">
        <v>24057</v>
      </c>
      <c r="L2314" s="37">
        <v>24057</v>
      </c>
      <c r="M2314" s="37">
        <v>24057</v>
      </c>
      <c r="N2314" s="37">
        <v>24057</v>
      </c>
      <c r="O2314" s="37">
        <v>24057</v>
      </c>
      <c r="P2314" s="37">
        <v>24057</v>
      </c>
      <c r="Q2314" s="37">
        <v>24057</v>
      </c>
      <c r="R2314" s="37">
        <v>24057</v>
      </c>
      <c r="S2314" s="37">
        <v>24057</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c r="P2315" s="37"/>
      <c r="Q2315" s="37"/>
      <c r="R2315" s="37"/>
      <c r="S2315" s="37"/>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c r="P2316" s="37"/>
      <c r="Q2316" s="37"/>
      <c r="R2316" s="37"/>
      <c r="S2316" s="37"/>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c r="P2317" s="37"/>
      <c r="Q2317" s="37"/>
      <c r="R2317" s="37"/>
      <c r="S2317" s="37"/>
    </row>
    <row r="2318" spans="2:19">
      <c r="B2318" s="6">
        <v>1987</v>
      </c>
      <c r="C2318" s="37">
        <v>17922</v>
      </c>
      <c r="D2318" s="37">
        <v>17922</v>
      </c>
      <c r="E2318" s="37">
        <v>17922</v>
      </c>
      <c r="F2318" s="37">
        <v>17922</v>
      </c>
      <c r="G2318" s="37">
        <v>17922</v>
      </c>
      <c r="H2318" s="37">
        <v>17922</v>
      </c>
      <c r="I2318" s="37">
        <v>17922</v>
      </c>
      <c r="J2318" s="37">
        <v>17922</v>
      </c>
      <c r="K2318" s="37">
        <v>17922</v>
      </c>
      <c r="L2318" s="37">
        <v>17922</v>
      </c>
      <c r="M2318" s="37">
        <v>17922</v>
      </c>
      <c r="N2318" s="37">
        <v>17922</v>
      </c>
      <c r="O2318" s="37">
        <v>17922</v>
      </c>
      <c r="P2318" s="37">
        <v>17922</v>
      </c>
      <c r="Q2318" s="37">
        <v>17922</v>
      </c>
      <c r="R2318" s="37">
        <v>17922</v>
      </c>
      <c r="S2318" s="37">
        <v>17922</v>
      </c>
    </row>
    <row r="2319" spans="2:19">
      <c r="B2319" s="6">
        <v>1986</v>
      </c>
      <c r="C2319" s="37">
        <v>28662</v>
      </c>
      <c r="D2319" s="37">
        <v>28662</v>
      </c>
      <c r="E2319" s="37">
        <v>28662</v>
      </c>
      <c r="F2319" s="37">
        <v>28662</v>
      </c>
      <c r="G2319" s="37">
        <v>28662</v>
      </c>
      <c r="H2319" s="37">
        <v>28662</v>
      </c>
      <c r="I2319" s="37">
        <v>28662</v>
      </c>
      <c r="J2319" s="37">
        <v>28662</v>
      </c>
      <c r="K2319" s="37">
        <v>28662</v>
      </c>
      <c r="L2319" s="37">
        <v>28662</v>
      </c>
      <c r="M2319" s="37">
        <v>28662</v>
      </c>
      <c r="N2319" s="37">
        <v>0</v>
      </c>
      <c r="O2319" s="37"/>
      <c r="P2319" s="37"/>
      <c r="Q2319" s="37"/>
      <c r="R2319" s="37"/>
      <c r="S2319" s="37"/>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c r="P2320" s="37"/>
      <c r="Q2320" s="37"/>
      <c r="R2320" s="37"/>
      <c r="S2320" s="37"/>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c r="P2321" s="37"/>
      <c r="Q2321" s="37"/>
      <c r="R2321" s="37"/>
      <c r="S2321" s="37"/>
    </row>
    <row r="2322" spans="2:19">
      <c r="B2322" s="6">
        <v>1983</v>
      </c>
      <c r="C2322" s="37">
        <v>58800</v>
      </c>
      <c r="D2322" s="37">
        <v>58800</v>
      </c>
      <c r="E2322" s="37">
        <v>58800</v>
      </c>
      <c r="F2322" s="37">
        <v>58800</v>
      </c>
      <c r="G2322" s="37">
        <v>58800</v>
      </c>
      <c r="H2322" s="37">
        <v>58800</v>
      </c>
      <c r="I2322" s="37">
        <v>58800</v>
      </c>
      <c r="J2322" s="37">
        <v>58800</v>
      </c>
      <c r="K2322" s="37">
        <v>58800</v>
      </c>
      <c r="L2322" s="37">
        <v>58800</v>
      </c>
      <c r="M2322" s="37">
        <v>58800</v>
      </c>
      <c r="N2322" s="37">
        <v>0</v>
      </c>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543059</v>
      </c>
      <c r="D2376" s="8">
        <f>SUM(D2298:D2375)</f>
        <v>599991</v>
      </c>
      <c r="E2376" s="8">
        <f>SUM(E2297:E2375)</f>
        <v>690006</v>
      </c>
      <c r="F2376" s="8">
        <f>SUM(F2296:F2375)</f>
        <v>721138</v>
      </c>
      <c r="G2376" s="8">
        <f>SUM(G2295:G2375)</f>
        <v>750613</v>
      </c>
      <c r="H2376" s="8">
        <f>SUM(H2289:H2375)</f>
        <v>826077</v>
      </c>
      <c r="I2376" s="8">
        <f>SUM(I2289:I2375)</f>
        <v>834164</v>
      </c>
      <c r="J2376" s="8">
        <f t="shared" ref="J2376" si="45">SUM(J2289:J2375)</f>
        <v>835519</v>
      </c>
      <c r="K2376" s="8">
        <f>SUM(K2289:K2375)</f>
        <v>910899</v>
      </c>
      <c r="L2376" s="8">
        <f t="shared" ref="L2376" si="46">SUM(L2289:L2375)</f>
        <v>960557</v>
      </c>
      <c r="M2376" s="8">
        <f>SUM(M2289:M2375)</f>
        <v>960557</v>
      </c>
      <c r="N2376" s="11">
        <f>SUM(N2284:N2375)</f>
        <v>912659</v>
      </c>
      <c r="O2376" s="11">
        <f>SUM(O2284:O2375)</f>
        <v>953146</v>
      </c>
      <c r="P2376" s="11">
        <f>SUM(P2284:P2375)</f>
        <v>1002585</v>
      </c>
      <c r="Q2376" s="11">
        <f>SUM(Q2284:Q2375)</f>
        <v>1019688</v>
      </c>
      <c r="R2376" s="11">
        <f>SUM(R2283:R2375)</f>
        <v>1019688</v>
      </c>
      <c r="S2376" s="11">
        <f>SUM(S2283:S2375)</f>
        <v>1091700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v>1673</v>
      </c>
      <c r="P2382" s="37">
        <v>1673</v>
      </c>
      <c r="Q2382" s="37">
        <v>1673</v>
      </c>
      <c r="R2382" s="37">
        <v>1673</v>
      </c>
      <c r="S2382" s="37">
        <v>1673</v>
      </c>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v>8793</v>
      </c>
      <c r="D2408" s="37">
        <v>8793</v>
      </c>
      <c r="E2408" s="37">
        <v>8793</v>
      </c>
      <c r="F2408" s="37">
        <v>8793</v>
      </c>
      <c r="G2408" s="37">
        <v>8793</v>
      </c>
      <c r="H2408" s="37">
        <v>8793</v>
      </c>
      <c r="I2408" s="37">
        <v>8793</v>
      </c>
      <c r="J2408" s="37">
        <v>8793</v>
      </c>
      <c r="K2408" s="37">
        <v>8793</v>
      </c>
      <c r="L2408" s="37">
        <v>8793</v>
      </c>
      <c r="M2408" s="37">
        <v>8793</v>
      </c>
      <c r="N2408" s="37">
        <v>8793</v>
      </c>
      <c r="O2408" s="37">
        <v>8793</v>
      </c>
      <c r="P2408" s="37">
        <v>8793</v>
      </c>
      <c r="Q2408" s="37">
        <v>8793</v>
      </c>
      <c r="R2408" s="37">
        <v>8793</v>
      </c>
      <c r="S2408" s="37">
        <v>8793</v>
      </c>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8793</v>
      </c>
      <c r="D2471" s="8">
        <f>SUM(D2393:D2470)</f>
        <v>8793</v>
      </c>
      <c r="E2471" s="8">
        <f>SUM(E2392:E2470)</f>
        <v>8793</v>
      </c>
      <c r="F2471" s="8">
        <f>SUM(F2391:F2470)</f>
        <v>8793</v>
      </c>
      <c r="G2471" s="8">
        <f>SUM(G2390:G2470)</f>
        <v>8793</v>
      </c>
      <c r="H2471" s="8">
        <f>SUM(H2384:H2470)</f>
        <v>8793</v>
      </c>
      <c r="I2471" s="8">
        <f>SUM(I2384:I2470)</f>
        <v>8793</v>
      </c>
      <c r="J2471" s="8">
        <f t="shared" ref="J2471" si="47">SUM(J2384:J2470)</f>
        <v>8793</v>
      </c>
      <c r="K2471" s="8">
        <f>SUM(K2384:K2470)</f>
        <v>8793</v>
      </c>
      <c r="L2471" s="8">
        <f t="shared" ref="L2471" si="48">SUM(L2384:L2470)</f>
        <v>8793</v>
      </c>
      <c r="M2471" s="8">
        <f>SUM(M2384:M2470)</f>
        <v>8793</v>
      </c>
      <c r="N2471" s="11">
        <f>SUM(N2379:N2470)</f>
        <v>8793</v>
      </c>
      <c r="O2471" s="11">
        <f>SUM(O2379:O2470)</f>
        <v>10466</v>
      </c>
      <c r="P2471" s="11">
        <f>SUM(P2379:P2470)</f>
        <v>10466</v>
      </c>
      <c r="Q2471" s="11">
        <f>SUM(Q2379:Q2470)</f>
        <v>10466</v>
      </c>
      <c r="R2471" s="11">
        <f>SUM(R2378:R2470)</f>
        <v>10466</v>
      </c>
      <c r="S2471" s="11">
        <f>SUM(S2378:S2470)</f>
        <v>10466</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v>11098</v>
      </c>
      <c r="S2474" s="37">
        <v>11098</v>
      </c>
    </row>
    <row r="2475" spans="1:19">
      <c r="B2475" s="6">
        <v>2020</v>
      </c>
      <c r="C2475" s="36"/>
      <c r="D2475" s="36"/>
      <c r="E2475" s="36"/>
      <c r="F2475" s="36"/>
      <c r="G2475" s="36"/>
      <c r="H2475" s="36"/>
      <c r="I2475" s="36"/>
      <c r="J2475" s="36"/>
      <c r="K2475" s="36"/>
      <c r="L2475" s="36"/>
      <c r="M2475" s="36"/>
      <c r="N2475" s="36"/>
      <c r="O2475" s="36"/>
      <c r="P2475" s="36"/>
      <c r="Q2475" s="37">
        <v>77661</v>
      </c>
      <c r="R2475" s="37">
        <v>77661</v>
      </c>
      <c r="S2475" s="37">
        <v>77661</v>
      </c>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v>79680</v>
      </c>
      <c r="P2477" s="37">
        <v>79680</v>
      </c>
      <c r="Q2477" s="37">
        <v>79680</v>
      </c>
      <c r="R2477" s="37">
        <v>79680</v>
      </c>
      <c r="S2477" s="37">
        <v>79680</v>
      </c>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125"/>
      <c r="D2487" s="36"/>
      <c r="E2487" s="37">
        <v>420657</v>
      </c>
      <c r="F2487" s="37">
        <v>420657</v>
      </c>
      <c r="G2487" s="37">
        <v>420657</v>
      </c>
      <c r="H2487" s="37">
        <v>420657</v>
      </c>
      <c r="I2487" s="37">
        <v>420657</v>
      </c>
      <c r="J2487" s="37">
        <v>420657</v>
      </c>
      <c r="K2487" s="37">
        <v>420657</v>
      </c>
      <c r="L2487" s="37">
        <v>420657</v>
      </c>
      <c r="M2487" s="37">
        <v>410953</v>
      </c>
      <c r="N2487" s="37">
        <v>410953</v>
      </c>
      <c r="O2487" s="37">
        <v>410953</v>
      </c>
      <c r="P2487" s="37">
        <v>410953</v>
      </c>
      <c r="Q2487" s="37">
        <v>410953</v>
      </c>
      <c r="R2487" s="37">
        <v>410953</v>
      </c>
      <c r="S2487" s="37">
        <v>410953</v>
      </c>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v>10208</v>
      </c>
      <c r="D2509" s="37">
        <v>10208</v>
      </c>
      <c r="E2509" s="37">
        <v>10208</v>
      </c>
      <c r="F2509" s="37">
        <v>10208</v>
      </c>
      <c r="G2509" s="37">
        <v>10208</v>
      </c>
      <c r="H2509" s="37">
        <v>10208</v>
      </c>
      <c r="I2509" s="37">
        <v>10208</v>
      </c>
      <c r="J2509" s="37">
        <v>10208</v>
      </c>
      <c r="K2509" s="37">
        <v>10208</v>
      </c>
      <c r="L2509" s="37">
        <v>10208</v>
      </c>
      <c r="M2509" s="37">
        <v>0</v>
      </c>
      <c r="N2509" s="37">
        <v>0</v>
      </c>
      <c r="O2509" s="37"/>
      <c r="P2509" s="37"/>
      <c r="Q2509" s="37"/>
      <c r="R2509" s="37"/>
      <c r="S2509" s="37"/>
    </row>
    <row r="2510" spans="2:19">
      <c r="B2510" s="6">
        <v>1985</v>
      </c>
      <c r="C2510" s="37">
        <v>23439</v>
      </c>
      <c r="D2510" s="37">
        <v>23439</v>
      </c>
      <c r="E2510" s="37">
        <v>23439</v>
      </c>
      <c r="F2510" s="37">
        <v>23439</v>
      </c>
      <c r="G2510" s="37">
        <v>23439</v>
      </c>
      <c r="H2510" s="37">
        <v>23439</v>
      </c>
      <c r="I2510" s="37">
        <v>23439</v>
      </c>
      <c r="J2510" s="37">
        <v>23439</v>
      </c>
      <c r="K2510" s="37">
        <v>23439</v>
      </c>
      <c r="L2510" s="37">
        <v>23439</v>
      </c>
      <c r="M2510" s="37">
        <v>0</v>
      </c>
      <c r="N2510" s="37">
        <v>0</v>
      </c>
      <c r="O2510" s="37"/>
      <c r="P2510" s="37"/>
      <c r="Q2510" s="37"/>
      <c r="R2510" s="37"/>
      <c r="S2510" s="37"/>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c r="P2511" s="37"/>
      <c r="Q2511" s="37"/>
      <c r="R2511" s="37"/>
      <c r="S2511" s="37"/>
    </row>
    <row r="2512" spans="2:19">
      <c r="B2512" s="6">
        <v>1983</v>
      </c>
      <c r="C2512" s="37">
        <v>20167</v>
      </c>
      <c r="D2512" s="37">
        <v>20167</v>
      </c>
      <c r="E2512" s="37">
        <v>20167</v>
      </c>
      <c r="F2512" s="37">
        <v>20167</v>
      </c>
      <c r="G2512" s="37">
        <v>20167</v>
      </c>
      <c r="H2512" s="37">
        <v>20167</v>
      </c>
      <c r="I2512" s="37">
        <v>20167</v>
      </c>
      <c r="J2512" s="37">
        <v>20167</v>
      </c>
      <c r="K2512" s="37">
        <v>20167</v>
      </c>
      <c r="L2512" s="37">
        <v>20167</v>
      </c>
      <c r="M2512" s="37">
        <v>0</v>
      </c>
      <c r="N2512" s="37">
        <v>0</v>
      </c>
      <c r="O2512" s="37"/>
      <c r="P2512" s="37"/>
      <c r="Q2512" s="37"/>
      <c r="R2512" s="37"/>
      <c r="S2512" s="37"/>
    </row>
    <row r="2513" spans="2:19">
      <c r="B2513" s="6">
        <v>1982</v>
      </c>
      <c r="C2513" s="37">
        <v>46580</v>
      </c>
      <c r="D2513" s="37">
        <v>46580</v>
      </c>
      <c r="E2513" s="37">
        <v>46580</v>
      </c>
      <c r="F2513" s="37">
        <v>46580</v>
      </c>
      <c r="G2513" s="37">
        <v>46580</v>
      </c>
      <c r="H2513" s="37">
        <v>46580</v>
      </c>
      <c r="I2513" s="37">
        <v>46580</v>
      </c>
      <c r="J2513" s="37">
        <v>46580</v>
      </c>
      <c r="K2513" s="37">
        <v>46580</v>
      </c>
      <c r="L2513" s="37">
        <v>46580</v>
      </c>
      <c r="M2513" s="37">
        <v>40621</v>
      </c>
      <c r="N2513" s="37">
        <v>40621</v>
      </c>
      <c r="O2513" s="37">
        <v>16785</v>
      </c>
      <c r="P2513" s="37">
        <v>16785</v>
      </c>
      <c r="Q2513" s="37">
        <v>16785</v>
      </c>
      <c r="R2513" s="37">
        <v>16785</v>
      </c>
      <c r="S2513" s="37">
        <v>16785</v>
      </c>
    </row>
    <row r="2514" spans="2:19">
      <c r="B2514" s="6">
        <v>1981</v>
      </c>
      <c r="C2514" s="37">
        <v>1369</v>
      </c>
      <c r="D2514" s="37">
        <v>1369</v>
      </c>
      <c r="E2514" s="37">
        <v>1369</v>
      </c>
      <c r="F2514" s="37">
        <v>1369</v>
      </c>
      <c r="G2514" s="37">
        <v>1369</v>
      </c>
      <c r="H2514" s="37">
        <v>1369</v>
      </c>
      <c r="I2514" s="37">
        <v>1369</v>
      </c>
      <c r="J2514" s="37">
        <v>1369</v>
      </c>
      <c r="K2514" s="37">
        <v>1369</v>
      </c>
      <c r="L2514" s="37">
        <v>1369</v>
      </c>
      <c r="M2514" s="37">
        <v>1369</v>
      </c>
      <c r="N2514" s="37">
        <v>1369</v>
      </c>
      <c r="O2514" s="37">
        <v>1369</v>
      </c>
      <c r="P2514" s="37">
        <v>1369</v>
      </c>
      <c r="Q2514" s="37">
        <v>1369</v>
      </c>
      <c r="R2514" s="37">
        <v>1369</v>
      </c>
      <c r="S2514" s="37">
        <v>1369</v>
      </c>
    </row>
    <row r="2515" spans="2:19">
      <c r="B2515" s="6">
        <v>1980</v>
      </c>
      <c r="C2515" s="37">
        <v>33787</v>
      </c>
      <c r="D2515" s="37">
        <v>33787</v>
      </c>
      <c r="E2515" s="37">
        <v>33787</v>
      </c>
      <c r="F2515" s="37">
        <v>33787</v>
      </c>
      <c r="G2515" s="37">
        <v>33787</v>
      </c>
      <c r="H2515" s="37">
        <v>33787</v>
      </c>
      <c r="I2515" s="37">
        <v>33787</v>
      </c>
      <c r="J2515" s="37">
        <v>33787</v>
      </c>
      <c r="K2515" s="37">
        <v>33787</v>
      </c>
      <c r="L2515" s="37">
        <v>33787</v>
      </c>
      <c r="M2515" s="37">
        <v>33787</v>
      </c>
      <c r="N2515" s="37">
        <v>33787</v>
      </c>
      <c r="O2515" s="37">
        <v>33787</v>
      </c>
      <c r="P2515" s="37">
        <v>33787</v>
      </c>
      <c r="Q2515" s="37">
        <v>33787</v>
      </c>
      <c r="R2515" s="37">
        <v>33787</v>
      </c>
      <c r="S2515" s="37">
        <v>33787</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c r="P2516" s="37"/>
      <c r="Q2516" s="37"/>
      <c r="R2516" s="37"/>
      <c r="S2516" s="37"/>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c r="P2517" s="37"/>
      <c r="Q2517" s="37"/>
      <c r="R2517" s="37"/>
      <c r="S2517" s="37"/>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c r="P2518" s="37"/>
      <c r="Q2518" s="37"/>
      <c r="R2518" s="37"/>
      <c r="S2518" s="37"/>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c r="P2519" s="37"/>
      <c r="Q2519" s="37"/>
      <c r="R2519" s="37"/>
      <c r="S2519" s="37"/>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c r="P2520" s="37"/>
      <c r="Q2520" s="37"/>
      <c r="R2520" s="37"/>
      <c r="S2520" s="37"/>
    </row>
    <row r="2521" spans="2:19">
      <c r="B2521" s="6">
        <v>1974</v>
      </c>
      <c r="C2521" s="37">
        <v>13091</v>
      </c>
      <c r="D2521" s="37">
        <v>13091</v>
      </c>
      <c r="E2521" s="37">
        <v>13091</v>
      </c>
      <c r="F2521" s="37">
        <v>13091</v>
      </c>
      <c r="G2521" s="37">
        <v>13091</v>
      </c>
      <c r="H2521" s="37">
        <v>13091</v>
      </c>
      <c r="I2521" s="37">
        <v>13091</v>
      </c>
      <c r="J2521" s="37">
        <v>13091</v>
      </c>
      <c r="K2521" s="37">
        <v>13091</v>
      </c>
      <c r="L2521" s="37">
        <v>13091</v>
      </c>
      <c r="M2521" s="37">
        <v>13091</v>
      </c>
      <c r="N2521" s="37">
        <v>13091</v>
      </c>
      <c r="O2521" s="37">
        <v>13091</v>
      </c>
      <c r="P2521" s="37">
        <v>13091</v>
      </c>
      <c r="Q2521" s="37">
        <v>13091</v>
      </c>
      <c r="R2521" s="37">
        <v>13091</v>
      </c>
      <c r="S2521" s="37">
        <v>13091</v>
      </c>
    </row>
    <row r="2522" spans="2:19">
      <c r="B2522" s="6">
        <v>1973</v>
      </c>
      <c r="C2522" s="37">
        <v>563</v>
      </c>
      <c r="D2522" s="37">
        <v>563</v>
      </c>
      <c r="E2522" s="37">
        <v>563</v>
      </c>
      <c r="F2522" s="37">
        <v>563</v>
      </c>
      <c r="G2522" s="37">
        <v>563</v>
      </c>
      <c r="H2522" s="37">
        <v>563</v>
      </c>
      <c r="I2522" s="37">
        <v>563</v>
      </c>
      <c r="J2522" s="37">
        <v>563</v>
      </c>
      <c r="K2522" s="37">
        <v>563</v>
      </c>
      <c r="L2522" s="37">
        <v>563</v>
      </c>
      <c r="M2522" s="37">
        <v>563</v>
      </c>
      <c r="N2522" s="37">
        <v>563</v>
      </c>
      <c r="O2522" s="37">
        <v>563</v>
      </c>
      <c r="P2522" s="37">
        <v>563</v>
      </c>
      <c r="Q2522" s="37">
        <v>563</v>
      </c>
      <c r="R2522" s="37">
        <v>563</v>
      </c>
      <c r="S2522" s="37">
        <v>563</v>
      </c>
    </row>
    <row r="2523" spans="2:19">
      <c r="B2523" s="6">
        <v>1972</v>
      </c>
      <c r="C2523" s="37">
        <v>36657</v>
      </c>
      <c r="D2523" s="37">
        <v>36657</v>
      </c>
      <c r="E2523" s="37">
        <v>36657</v>
      </c>
      <c r="F2523" s="37">
        <v>36657</v>
      </c>
      <c r="G2523" s="37">
        <v>36657</v>
      </c>
      <c r="H2523" s="37">
        <v>36657</v>
      </c>
      <c r="I2523" s="37">
        <v>36657</v>
      </c>
      <c r="J2523" s="37">
        <v>36657</v>
      </c>
      <c r="K2523" s="37">
        <v>36657</v>
      </c>
      <c r="L2523" s="37">
        <v>36657</v>
      </c>
      <c r="M2523" s="37">
        <v>36657</v>
      </c>
      <c r="N2523" s="37">
        <v>36657</v>
      </c>
      <c r="O2523" s="37">
        <v>36657</v>
      </c>
      <c r="P2523" s="37">
        <v>36657</v>
      </c>
      <c r="Q2523" s="37">
        <v>36657</v>
      </c>
      <c r="R2523" s="37">
        <v>36657</v>
      </c>
      <c r="S2523" s="37">
        <v>36657</v>
      </c>
    </row>
    <row r="2524" spans="2:19">
      <c r="B2524" s="6">
        <v>1971</v>
      </c>
      <c r="C2524" s="37">
        <v>18321</v>
      </c>
      <c r="D2524" s="37">
        <v>18321</v>
      </c>
      <c r="E2524" s="37">
        <v>18321</v>
      </c>
      <c r="F2524" s="37">
        <v>18321</v>
      </c>
      <c r="G2524" s="37">
        <v>18321</v>
      </c>
      <c r="H2524" s="37">
        <v>18321</v>
      </c>
      <c r="I2524" s="37">
        <v>18321</v>
      </c>
      <c r="J2524" s="37">
        <v>18321</v>
      </c>
      <c r="K2524" s="37">
        <v>18321</v>
      </c>
      <c r="L2524" s="37">
        <v>18321</v>
      </c>
      <c r="M2524" s="37">
        <v>18321</v>
      </c>
      <c r="N2524" s="37">
        <v>18321</v>
      </c>
      <c r="O2524" s="37">
        <v>18321</v>
      </c>
      <c r="P2524" s="37">
        <v>18321</v>
      </c>
      <c r="Q2524" s="37">
        <v>18321</v>
      </c>
      <c r="R2524" s="37">
        <v>18321</v>
      </c>
      <c r="S2524" s="37">
        <v>18321</v>
      </c>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v>70431</v>
      </c>
      <c r="D2553" s="37">
        <v>70431</v>
      </c>
      <c r="E2553" s="37">
        <v>70431</v>
      </c>
      <c r="F2553" s="37">
        <v>70431</v>
      </c>
      <c r="G2553" s="37">
        <v>70431</v>
      </c>
      <c r="H2553" s="37">
        <v>70431</v>
      </c>
      <c r="I2553" s="37">
        <v>70431</v>
      </c>
      <c r="J2553" s="37">
        <v>70431</v>
      </c>
      <c r="K2553" s="37">
        <v>70431</v>
      </c>
      <c r="L2553" s="37">
        <v>70431</v>
      </c>
      <c r="M2553" s="37">
        <v>70431</v>
      </c>
      <c r="N2553" s="37">
        <v>70431</v>
      </c>
      <c r="O2553" s="37">
        <v>70431</v>
      </c>
      <c r="P2553" s="37">
        <v>70431</v>
      </c>
      <c r="Q2553" s="37">
        <v>70431</v>
      </c>
      <c r="R2553" s="37">
        <v>70431</v>
      </c>
      <c r="S2553" s="37">
        <v>70431</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c r="P2554" s="37"/>
      <c r="Q2554" s="37"/>
      <c r="R2554" s="37"/>
      <c r="S2554" s="37"/>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c r="P2555" s="37"/>
      <c r="Q2555" s="37"/>
      <c r="R2555" s="37"/>
      <c r="S2555" s="37"/>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c r="P2556" s="37"/>
      <c r="Q2556" s="37"/>
      <c r="R2556" s="37"/>
      <c r="S2556" s="37"/>
    </row>
    <row r="2557" spans="2:19">
      <c r="B2557" s="6">
        <v>1938</v>
      </c>
      <c r="C2557" s="37">
        <v>5215</v>
      </c>
      <c r="D2557" s="37">
        <v>5215</v>
      </c>
      <c r="E2557" s="37">
        <v>5215</v>
      </c>
      <c r="F2557" s="37">
        <v>5215</v>
      </c>
      <c r="G2557" s="37">
        <v>5215</v>
      </c>
      <c r="H2557" s="37">
        <v>5215</v>
      </c>
      <c r="I2557" s="37">
        <v>5215</v>
      </c>
      <c r="J2557" s="37">
        <v>5215</v>
      </c>
      <c r="K2557" s="37">
        <v>5215</v>
      </c>
      <c r="L2557" s="37">
        <v>5215</v>
      </c>
      <c r="M2557" s="37">
        <v>5215</v>
      </c>
      <c r="N2557" s="37">
        <v>0</v>
      </c>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279828</v>
      </c>
      <c r="D2566" s="8">
        <f>SUM(D2488:D2565)</f>
        <v>279828</v>
      </c>
      <c r="E2566" s="8">
        <f>SUM(E2487:E2565)</f>
        <v>700485</v>
      </c>
      <c r="F2566" s="8">
        <f>SUM(F2486:F2565)</f>
        <v>700485</v>
      </c>
      <c r="G2566" s="8">
        <f>SUM(G2485:G2565)</f>
        <v>700485</v>
      </c>
      <c r="H2566" s="8">
        <f>SUM(H2479:H2565)</f>
        <v>700485</v>
      </c>
      <c r="I2566" s="8">
        <f>SUM(I2479:I2565)</f>
        <v>700485</v>
      </c>
      <c r="J2566" s="8">
        <f t="shared" ref="J2566" si="49">SUM(J2479:J2565)</f>
        <v>700485</v>
      </c>
      <c r="K2566" s="8">
        <f>SUM(K2479:K2565)</f>
        <v>700485</v>
      </c>
      <c r="L2566" s="8">
        <f t="shared" ref="L2566" si="50">SUM(L2479:L2565)</f>
        <v>700485</v>
      </c>
      <c r="M2566" s="8">
        <f>SUM(M2479:M2565)</f>
        <v>631008</v>
      </c>
      <c r="N2566" s="11">
        <f>SUM(N2474:N2565)</f>
        <v>625793</v>
      </c>
      <c r="O2566" s="11">
        <f>SUM(O2474:O2565)</f>
        <v>681637</v>
      </c>
      <c r="P2566" s="11">
        <f>SUM(P2474:P2565)</f>
        <v>681637</v>
      </c>
      <c r="Q2566" s="11">
        <f>SUM(Q2474:Q2565)</f>
        <v>759298</v>
      </c>
      <c r="R2566" s="11">
        <f>SUM(R2473:R2565)</f>
        <v>770396</v>
      </c>
      <c r="S2566" s="11">
        <f>SUM(S2473:S2565)</f>
        <v>770396</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v>19985</v>
      </c>
      <c r="S2569" s="37">
        <v>19985</v>
      </c>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v>5172</v>
      </c>
      <c r="Q2571" s="37">
        <v>5172</v>
      </c>
      <c r="R2571" s="37">
        <v>5172</v>
      </c>
      <c r="S2571" s="37">
        <v>5172</v>
      </c>
    </row>
    <row r="2572" spans="1:19">
      <c r="A2572" s="40"/>
      <c r="B2572" s="6">
        <v>2018</v>
      </c>
      <c r="C2572" s="36"/>
      <c r="D2572" s="36"/>
      <c r="E2572" s="36"/>
      <c r="F2572" s="36"/>
      <c r="G2572" s="36"/>
      <c r="H2572" s="36"/>
      <c r="I2572" s="36"/>
      <c r="J2572" s="36"/>
      <c r="K2572" s="36"/>
      <c r="L2572" s="36"/>
      <c r="M2572" s="36"/>
      <c r="N2572" s="36"/>
      <c r="O2572" s="37">
        <v>7800</v>
      </c>
      <c r="P2572" s="37">
        <v>7800</v>
      </c>
      <c r="Q2572" s="37">
        <v>7800</v>
      </c>
      <c r="R2572" s="37">
        <v>7800</v>
      </c>
      <c r="S2572" s="37">
        <v>7800</v>
      </c>
    </row>
    <row r="2573" spans="1:19">
      <c r="A2573" s="40"/>
      <c r="B2573" s="6">
        <v>2017</v>
      </c>
      <c r="C2573" s="127"/>
      <c r="D2573" s="36"/>
      <c r="E2573" s="36"/>
      <c r="F2573" s="36"/>
      <c r="G2573" s="36"/>
      <c r="H2573" s="36"/>
      <c r="I2573" s="36"/>
      <c r="J2573" s="36"/>
      <c r="K2573" s="36"/>
      <c r="L2573" s="36"/>
      <c r="M2573" s="36"/>
      <c r="N2573" s="37">
        <v>36969</v>
      </c>
      <c r="O2573" s="37">
        <v>36969</v>
      </c>
      <c r="P2573" s="37">
        <v>36969</v>
      </c>
      <c r="Q2573" s="37">
        <v>36969</v>
      </c>
      <c r="R2573" s="37">
        <v>36969</v>
      </c>
      <c r="S2573" s="37">
        <v>36969</v>
      </c>
    </row>
    <row r="2574" spans="1:19">
      <c r="B2574" s="6">
        <v>2016</v>
      </c>
      <c r="C2574" s="125"/>
      <c r="D2574" s="36"/>
      <c r="E2574" s="36"/>
      <c r="F2574" s="36"/>
      <c r="G2574" s="36"/>
      <c r="H2574" s="36"/>
      <c r="I2574" s="36"/>
      <c r="J2574" s="36"/>
      <c r="K2574" s="36"/>
      <c r="L2574" s="36"/>
      <c r="M2574" s="37">
        <v>74739</v>
      </c>
      <c r="N2574" s="37">
        <v>74739</v>
      </c>
      <c r="O2574" s="37">
        <v>74739</v>
      </c>
      <c r="P2574" s="37">
        <v>74739</v>
      </c>
      <c r="Q2574" s="37">
        <v>74739</v>
      </c>
      <c r="R2574" s="37">
        <v>74739</v>
      </c>
      <c r="S2574" s="37">
        <v>74739</v>
      </c>
    </row>
    <row r="2575" spans="1:19">
      <c r="B2575" s="6">
        <v>2015</v>
      </c>
      <c r="C2575" s="125"/>
      <c r="D2575" s="128"/>
      <c r="E2575" s="36"/>
      <c r="F2575" s="36"/>
      <c r="G2575" s="36"/>
      <c r="H2575" s="36"/>
      <c r="I2575" s="36"/>
      <c r="J2575" s="36"/>
      <c r="K2575" s="36"/>
      <c r="L2575" s="37">
        <v>0</v>
      </c>
      <c r="M2575" s="37">
        <v>0</v>
      </c>
      <c r="N2575" s="37">
        <v>0</v>
      </c>
      <c r="O2575" s="37"/>
      <c r="P2575" s="37"/>
      <c r="Q2575" s="37"/>
      <c r="R2575" s="37"/>
      <c r="S2575" s="37"/>
    </row>
    <row r="2576" spans="1:19">
      <c r="B2576" s="6">
        <v>2014</v>
      </c>
      <c r="C2576" s="125"/>
      <c r="D2576" s="36"/>
      <c r="E2576" s="36"/>
      <c r="F2576" s="36"/>
      <c r="G2576" s="36"/>
      <c r="H2576" s="36"/>
      <c r="I2576" s="36"/>
      <c r="J2576" s="36"/>
      <c r="K2576" s="37">
        <v>0</v>
      </c>
      <c r="L2576" s="37">
        <v>0</v>
      </c>
      <c r="M2576" s="37">
        <v>0</v>
      </c>
      <c r="N2576" s="37">
        <v>0</v>
      </c>
      <c r="O2576" s="37"/>
      <c r="P2576" s="37"/>
      <c r="Q2576" s="37"/>
      <c r="R2576" s="37"/>
      <c r="S2576" s="37"/>
    </row>
    <row r="2577" spans="2:19">
      <c r="B2577" s="6">
        <v>2013</v>
      </c>
      <c r="C2577" s="125"/>
      <c r="D2577" s="36"/>
      <c r="E2577" s="36"/>
      <c r="F2577" s="36"/>
      <c r="G2577" s="36"/>
      <c r="H2577" s="36"/>
      <c r="I2577" s="36"/>
      <c r="J2577" s="37">
        <v>0</v>
      </c>
      <c r="K2577" s="37">
        <v>0</v>
      </c>
      <c r="L2577" s="37">
        <v>0</v>
      </c>
      <c r="M2577" s="37">
        <v>0</v>
      </c>
      <c r="N2577" s="37">
        <v>0</v>
      </c>
      <c r="O2577" s="37"/>
      <c r="P2577" s="37"/>
      <c r="Q2577" s="37"/>
      <c r="R2577" s="37"/>
      <c r="S2577" s="37"/>
    </row>
    <row r="2578" spans="2:19">
      <c r="B2578" s="6">
        <v>2012</v>
      </c>
      <c r="C2578" s="125"/>
      <c r="D2578" s="36"/>
      <c r="E2578" s="36"/>
      <c r="F2578" s="36"/>
      <c r="G2578" s="36"/>
      <c r="H2578" s="36"/>
      <c r="I2578" s="37">
        <v>0</v>
      </c>
      <c r="J2578" s="37">
        <v>0</v>
      </c>
      <c r="K2578" s="37">
        <v>0</v>
      </c>
      <c r="L2578" s="37">
        <v>0</v>
      </c>
      <c r="M2578" s="37">
        <v>0</v>
      </c>
      <c r="N2578" s="37">
        <v>0</v>
      </c>
      <c r="O2578" s="37"/>
      <c r="P2578" s="37"/>
      <c r="Q2578" s="37"/>
      <c r="R2578" s="37"/>
      <c r="S2578" s="37"/>
    </row>
    <row r="2579" spans="2:19">
      <c r="B2579" s="6">
        <v>2011</v>
      </c>
      <c r="C2579" s="125"/>
      <c r="D2579" s="36"/>
      <c r="E2579" s="36"/>
      <c r="F2579" s="36"/>
      <c r="G2579" s="36"/>
      <c r="H2579" s="37">
        <v>0</v>
      </c>
      <c r="I2579" s="37">
        <v>0</v>
      </c>
      <c r="J2579" s="37">
        <v>0</v>
      </c>
      <c r="K2579" s="37">
        <v>0</v>
      </c>
      <c r="L2579" s="37">
        <v>0</v>
      </c>
      <c r="M2579" s="37">
        <v>0</v>
      </c>
      <c r="N2579" s="37">
        <v>0</v>
      </c>
      <c r="O2579" s="37"/>
      <c r="P2579" s="37"/>
      <c r="Q2579" s="37"/>
      <c r="R2579" s="37"/>
      <c r="S2579" s="37"/>
    </row>
    <row r="2580" spans="2:19">
      <c r="B2580" s="6">
        <v>2010</v>
      </c>
      <c r="C2580" s="125"/>
      <c r="D2580" s="36"/>
      <c r="E2580" s="36"/>
      <c r="F2580" s="36"/>
      <c r="G2580" s="37">
        <v>0</v>
      </c>
      <c r="H2580" s="37">
        <v>0</v>
      </c>
      <c r="I2580" s="37">
        <v>0</v>
      </c>
      <c r="J2580" s="37">
        <v>0</v>
      </c>
      <c r="K2580" s="37">
        <v>0</v>
      </c>
      <c r="L2580" s="37">
        <v>0</v>
      </c>
      <c r="M2580" s="37">
        <v>0</v>
      </c>
      <c r="N2580" s="37">
        <v>0</v>
      </c>
      <c r="O2580" s="37"/>
      <c r="P2580" s="37"/>
      <c r="Q2580" s="37"/>
      <c r="R2580" s="37"/>
      <c r="S2580" s="37"/>
    </row>
    <row r="2581" spans="2:19">
      <c r="B2581" s="6">
        <v>2009</v>
      </c>
      <c r="C2581" s="125"/>
      <c r="D2581" s="36"/>
      <c r="E2581" s="36"/>
      <c r="F2581" s="37">
        <v>2426</v>
      </c>
      <c r="G2581" s="37">
        <v>2426</v>
      </c>
      <c r="H2581" s="37">
        <v>2426</v>
      </c>
      <c r="I2581" s="37">
        <v>2426</v>
      </c>
      <c r="J2581" s="37">
        <v>2426</v>
      </c>
      <c r="K2581" s="37">
        <v>2426</v>
      </c>
      <c r="L2581" s="37">
        <v>2426</v>
      </c>
      <c r="M2581" s="37">
        <v>2426</v>
      </c>
      <c r="N2581" s="37">
        <v>2426</v>
      </c>
      <c r="O2581" s="37">
        <v>2426</v>
      </c>
      <c r="P2581" s="37">
        <v>2426</v>
      </c>
      <c r="Q2581" s="37">
        <v>2426</v>
      </c>
      <c r="R2581" s="37">
        <v>2426</v>
      </c>
      <c r="S2581" s="37">
        <v>2426</v>
      </c>
    </row>
    <row r="2582" spans="2:19">
      <c r="B2582" s="6">
        <v>2008</v>
      </c>
      <c r="C2582" s="125"/>
      <c r="D2582" s="36"/>
      <c r="E2582" s="37">
        <v>6628</v>
      </c>
      <c r="F2582" s="37">
        <v>6628</v>
      </c>
      <c r="G2582" s="37">
        <v>6628</v>
      </c>
      <c r="H2582" s="37">
        <v>6628</v>
      </c>
      <c r="I2582" s="37">
        <v>6628</v>
      </c>
      <c r="J2582" s="37">
        <v>6628</v>
      </c>
      <c r="K2582" s="37">
        <v>6628</v>
      </c>
      <c r="L2582" s="37">
        <v>6628</v>
      </c>
      <c r="M2582" s="37">
        <v>6628</v>
      </c>
      <c r="N2582" s="37">
        <v>6628</v>
      </c>
      <c r="O2582" s="37">
        <v>6628</v>
      </c>
      <c r="P2582" s="37">
        <v>6628</v>
      </c>
      <c r="Q2582" s="37">
        <v>6628</v>
      </c>
      <c r="R2582" s="37">
        <v>6628</v>
      </c>
      <c r="S2582" s="37">
        <v>6628</v>
      </c>
    </row>
    <row r="2583" spans="2:19">
      <c r="B2583" s="6">
        <v>2007</v>
      </c>
      <c r="C2583" s="125"/>
      <c r="D2583" s="37">
        <v>0</v>
      </c>
      <c r="E2583" s="37">
        <v>0</v>
      </c>
      <c r="F2583" s="37">
        <v>0</v>
      </c>
      <c r="G2583" s="37">
        <v>0</v>
      </c>
      <c r="H2583" s="37">
        <v>0</v>
      </c>
      <c r="I2583" s="37">
        <v>0</v>
      </c>
      <c r="J2583" s="37">
        <v>0</v>
      </c>
      <c r="K2583" s="37">
        <v>0</v>
      </c>
      <c r="L2583" s="37">
        <v>0</v>
      </c>
      <c r="M2583" s="37">
        <v>0</v>
      </c>
      <c r="N2583" s="37">
        <v>0</v>
      </c>
      <c r="O2583" s="37"/>
      <c r="P2583" s="37"/>
      <c r="Q2583" s="37"/>
      <c r="R2583" s="37"/>
      <c r="S2583" s="37"/>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c r="P2584" s="37"/>
      <c r="Q2584" s="37"/>
      <c r="R2584" s="37"/>
      <c r="S2584" s="37"/>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c r="P2585" s="37"/>
      <c r="Q2585" s="37"/>
      <c r="R2585" s="37"/>
      <c r="S2585" s="37"/>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c r="P2586" s="37"/>
      <c r="Q2586" s="37"/>
      <c r="R2586" s="37"/>
      <c r="S2586" s="37"/>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c r="P2587" s="37"/>
      <c r="Q2587" s="37"/>
      <c r="R2587" s="37"/>
      <c r="S2587" s="37"/>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c r="P2588" s="37"/>
      <c r="Q2588" s="37"/>
      <c r="R2588" s="37"/>
      <c r="S2588" s="37"/>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c r="P2589" s="37"/>
      <c r="Q2589" s="37"/>
      <c r="R2589" s="37"/>
      <c r="S2589" s="37"/>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c r="P2590" s="37"/>
      <c r="Q2590" s="37"/>
      <c r="R2590" s="37"/>
      <c r="S2590" s="37"/>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c r="P2591" s="37"/>
      <c r="Q2591" s="37"/>
      <c r="R2591" s="37"/>
      <c r="S2591" s="37"/>
    </row>
    <row r="2592" spans="2:19">
      <c r="B2592" s="6">
        <v>1998</v>
      </c>
      <c r="C2592" s="37">
        <v>923</v>
      </c>
      <c r="D2592" s="37">
        <v>923</v>
      </c>
      <c r="E2592" s="37">
        <v>923</v>
      </c>
      <c r="F2592" s="37">
        <v>923</v>
      </c>
      <c r="G2592" s="37">
        <v>923</v>
      </c>
      <c r="H2592" s="37">
        <v>923</v>
      </c>
      <c r="I2592" s="37">
        <v>923</v>
      </c>
      <c r="J2592" s="37">
        <v>923</v>
      </c>
      <c r="K2592" s="37">
        <v>923</v>
      </c>
      <c r="L2592" s="37">
        <v>923</v>
      </c>
      <c r="M2592" s="37">
        <v>923</v>
      </c>
      <c r="N2592" s="37">
        <v>923</v>
      </c>
      <c r="O2592" s="37">
        <v>923</v>
      </c>
      <c r="P2592" s="37">
        <v>923</v>
      </c>
      <c r="Q2592" s="37">
        <v>923</v>
      </c>
      <c r="R2592" s="37">
        <v>923</v>
      </c>
      <c r="S2592" s="37">
        <v>923</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c r="P2593" s="37"/>
      <c r="Q2593" s="37"/>
      <c r="R2593" s="37"/>
      <c r="S2593" s="37"/>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c r="P2594" s="37"/>
      <c r="Q2594" s="37"/>
      <c r="R2594" s="37"/>
      <c r="S2594" s="37"/>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c r="P2595" s="37"/>
      <c r="Q2595" s="37"/>
      <c r="R2595" s="37"/>
      <c r="S2595" s="37"/>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c r="P2596" s="37"/>
      <c r="Q2596" s="37"/>
      <c r="R2596" s="37"/>
      <c r="S2596" s="37"/>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c r="P2597" s="37"/>
      <c r="Q2597" s="37"/>
      <c r="R2597" s="37"/>
      <c r="S2597" s="37"/>
    </row>
    <row r="2598" spans="2:19">
      <c r="B2598" s="6">
        <v>1992</v>
      </c>
      <c r="C2598" s="37">
        <v>5285</v>
      </c>
      <c r="D2598" s="37">
        <v>5285</v>
      </c>
      <c r="E2598" s="37">
        <v>5285</v>
      </c>
      <c r="F2598" s="37">
        <v>5285</v>
      </c>
      <c r="G2598" s="37">
        <v>5285</v>
      </c>
      <c r="H2598" s="37">
        <v>5285</v>
      </c>
      <c r="I2598" s="37">
        <v>5285</v>
      </c>
      <c r="J2598" s="37">
        <v>5285</v>
      </c>
      <c r="K2598" s="37">
        <v>5285</v>
      </c>
      <c r="L2598" s="37">
        <v>5285</v>
      </c>
      <c r="M2598" s="37">
        <v>5285</v>
      </c>
      <c r="N2598" s="37">
        <v>5285</v>
      </c>
      <c r="O2598" s="37">
        <v>5285</v>
      </c>
      <c r="P2598" s="37">
        <v>5285</v>
      </c>
      <c r="Q2598" s="37">
        <v>5285</v>
      </c>
      <c r="R2598" s="37">
        <v>5285</v>
      </c>
      <c r="S2598" s="37">
        <v>5285</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c r="P2599" s="37"/>
      <c r="Q2599" s="37"/>
      <c r="R2599" s="37"/>
      <c r="S2599" s="37"/>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c r="P2600" s="37"/>
      <c r="Q2600" s="37"/>
      <c r="R2600" s="37"/>
      <c r="S2600" s="37"/>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c r="P2601" s="37"/>
      <c r="Q2601" s="37"/>
      <c r="R2601" s="37"/>
      <c r="S2601" s="37"/>
    </row>
    <row r="2602" spans="2:19">
      <c r="B2602" s="6">
        <v>1988</v>
      </c>
      <c r="C2602" s="37">
        <v>1128</v>
      </c>
      <c r="D2602" s="37">
        <v>1128</v>
      </c>
      <c r="E2602" s="37">
        <v>1128</v>
      </c>
      <c r="F2602" s="37">
        <v>1128</v>
      </c>
      <c r="G2602" s="37">
        <v>1128</v>
      </c>
      <c r="H2602" s="37">
        <v>1128</v>
      </c>
      <c r="I2602" s="37">
        <v>1128</v>
      </c>
      <c r="J2602" s="37">
        <v>1128</v>
      </c>
      <c r="K2602" s="37">
        <v>1128</v>
      </c>
      <c r="L2602" s="37">
        <v>1128</v>
      </c>
      <c r="M2602" s="37">
        <v>1128</v>
      </c>
      <c r="N2602" s="37">
        <v>1128</v>
      </c>
      <c r="O2602" s="37">
        <v>1128</v>
      </c>
      <c r="P2602" s="37">
        <v>1128</v>
      </c>
      <c r="Q2602" s="37">
        <v>1128</v>
      </c>
      <c r="R2602" s="37">
        <v>1128</v>
      </c>
      <c r="S2602" s="37">
        <v>1128</v>
      </c>
    </row>
    <row r="2603" spans="2:19">
      <c r="B2603" s="6">
        <v>1987</v>
      </c>
      <c r="C2603" s="37">
        <v>2788</v>
      </c>
      <c r="D2603" s="37">
        <v>2788</v>
      </c>
      <c r="E2603" s="37">
        <v>2788</v>
      </c>
      <c r="F2603" s="37">
        <v>2788</v>
      </c>
      <c r="G2603" s="37">
        <v>2788</v>
      </c>
      <c r="H2603" s="37">
        <v>2788</v>
      </c>
      <c r="I2603" s="37">
        <v>2788</v>
      </c>
      <c r="J2603" s="37">
        <v>2788</v>
      </c>
      <c r="K2603" s="37">
        <v>2788</v>
      </c>
      <c r="L2603" s="37">
        <v>2788</v>
      </c>
      <c r="M2603" s="37">
        <v>2788</v>
      </c>
      <c r="N2603" s="37">
        <v>0</v>
      </c>
      <c r="O2603" s="37"/>
      <c r="P2603" s="37"/>
      <c r="Q2603" s="37"/>
      <c r="R2603" s="37"/>
      <c r="S2603" s="37"/>
    </row>
    <row r="2604" spans="2:19">
      <c r="B2604" s="6">
        <v>1986</v>
      </c>
      <c r="C2604" s="37">
        <v>3536</v>
      </c>
      <c r="D2604" s="37">
        <v>3536</v>
      </c>
      <c r="E2604" s="37">
        <v>3536</v>
      </c>
      <c r="F2604" s="37">
        <v>3536</v>
      </c>
      <c r="G2604" s="37">
        <v>3536</v>
      </c>
      <c r="H2604" s="37">
        <v>3536</v>
      </c>
      <c r="I2604" s="37">
        <v>3536</v>
      </c>
      <c r="J2604" s="37">
        <v>3536</v>
      </c>
      <c r="K2604" s="37">
        <v>3536</v>
      </c>
      <c r="L2604" s="37">
        <v>3536</v>
      </c>
      <c r="M2604" s="37">
        <v>3536</v>
      </c>
      <c r="N2604" s="37">
        <v>3536</v>
      </c>
      <c r="O2604" s="37"/>
      <c r="P2604" s="37"/>
      <c r="Q2604" s="37"/>
      <c r="R2604" s="37"/>
      <c r="S2604" s="37"/>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c r="P2605" s="37"/>
      <c r="Q2605" s="37"/>
      <c r="R2605" s="37"/>
      <c r="S2605" s="37"/>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c r="P2606" s="37"/>
      <c r="Q2606" s="37"/>
      <c r="R2606" s="37"/>
      <c r="S2606" s="37"/>
    </row>
    <row r="2607" spans="2:19">
      <c r="B2607" s="6">
        <v>1983</v>
      </c>
      <c r="C2607" s="37">
        <v>18680</v>
      </c>
      <c r="D2607" s="37">
        <v>18680</v>
      </c>
      <c r="E2607" s="37">
        <v>18680</v>
      </c>
      <c r="F2607" s="37">
        <v>18680</v>
      </c>
      <c r="G2607" s="37">
        <v>18680</v>
      </c>
      <c r="H2607" s="37">
        <v>18680</v>
      </c>
      <c r="I2607" s="37">
        <v>18680</v>
      </c>
      <c r="J2607" s="37">
        <v>18680</v>
      </c>
      <c r="K2607" s="37">
        <v>18680</v>
      </c>
      <c r="L2607" s="37">
        <v>18680</v>
      </c>
      <c r="M2607" s="37">
        <v>18680</v>
      </c>
      <c r="N2607" s="37">
        <v>7063</v>
      </c>
      <c r="O2607" s="37">
        <v>7063</v>
      </c>
      <c r="P2607" s="37">
        <v>7063</v>
      </c>
      <c r="Q2607" s="37">
        <v>7063</v>
      </c>
      <c r="R2607" s="37">
        <v>7063</v>
      </c>
      <c r="S2607" s="37">
        <v>7063</v>
      </c>
    </row>
    <row r="2608" spans="2:19">
      <c r="B2608" s="6">
        <v>1982</v>
      </c>
      <c r="C2608" s="37">
        <v>7183</v>
      </c>
      <c r="D2608" s="37">
        <v>7183</v>
      </c>
      <c r="E2608" s="37">
        <v>7183</v>
      </c>
      <c r="F2608" s="37">
        <v>7183</v>
      </c>
      <c r="G2608" s="37">
        <v>7183</v>
      </c>
      <c r="H2608" s="37">
        <v>7183</v>
      </c>
      <c r="I2608" s="37">
        <v>7183</v>
      </c>
      <c r="J2608" s="37">
        <v>7183</v>
      </c>
      <c r="K2608" s="37">
        <v>7183</v>
      </c>
      <c r="L2608" s="37">
        <v>7183</v>
      </c>
      <c r="M2608" s="37">
        <v>7183</v>
      </c>
      <c r="N2608" s="37">
        <v>7183</v>
      </c>
      <c r="O2608" s="37">
        <v>5293</v>
      </c>
      <c r="P2608" s="37">
        <v>5293</v>
      </c>
      <c r="Q2608" s="37">
        <v>5293</v>
      </c>
      <c r="R2608" s="37">
        <v>5293</v>
      </c>
      <c r="S2608" s="37">
        <v>5293</v>
      </c>
    </row>
    <row r="2609" spans="2:19">
      <c r="B2609" s="6">
        <v>1981</v>
      </c>
      <c r="C2609" s="37">
        <v>25949</v>
      </c>
      <c r="D2609" s="37">
        <v>25949</v>
      </c>
      <c r="E2609" s="37">
        <v>25949</v>
      </c>
      <c r="F2609" s="37">
        <v>25949</v>
      </c>
      <c r="G2609" s="37">
        <v>25949</v>
      </c>
      <c r="H2609" s="37">
        <v>25949</v>
      </c>
      <c r="I2609" s="37">
        <v>25949</v>
      </c>
      <c r="J2609" s="37">
        <v>25949</v>
      </c>
      <c r="K2609" s="37">
        <v>25949</v>
      </c>
      <c r="L2609" s="37">
        <v>25949</v>
      </c>
      <c r="M2609" s="37">
        <v>25949</v>
      </c>
      <c r="N2609" s="37">
        <v>0</v>
      </c>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65472</v>
      </c>
      <c r="D2661" s="8">
        <f>SUM(D2583:D2660)</f>
        <v>65472</v>
      </c>
      <c r="E2661" s="8">
        <f>SUM(E2582:E2660)</f>
        <v>72100</v>
      </c>
      <c r="F2661" s="8">
        <f>SUM(F2581:F2660)</f>
        <v>74526</v>
      </c>
      <c r="G2661" s="8">
        <f>SUM(G2580:G2660)</f>
        <v>74526</v>
      </c>
      <c r="H2661" s="8">
        <f>SUM(H2574:H2660)</f>
        <v>74526</v>
      </c>
      <c r="I2661" s="8">
        <f>SUM(I2574:I2660)</f>
        <v>74526</v>
      </c>
      <c r="J2661" s="8">
        <f t="shared" ref="J2661" si="51">SUM(J2574:J2660)</f>
        <v>74526</v>
      </c>
      <c r="K2661" s="8">
        <f>SUM(K2574:K2660)</f>
        <v>74526</v>
      </c>
      <c r="L2661" s="8">
        <f t="shared" ref="L2661" si="52">SUM(L2574:L2660)</f>
        <v>74526</v>
      </c>
      <c r="M2661" s="8">
        <f>SUM(M2574:M2660)</f>
        <v>149265</v>
      </c>
      <c r="N2661" s="11">
        <f>SUM(N2569:N2660)</f>
        <v>145880</v>
      </c>
      <c r="O2661" s="11">
        <f>SUM(O2569:O2660)</f>
        <v>148254</v>
      </c>
      <c r="P2661" s="11">
        <f>SUM(P2569:P2660)</f>
        <v>153426</v>
      </c>
      <c r="Q2661" s="11">
        <f>SUM(Q2569:Q2660)</f>
        <v>153426</v>
      </c>
      <c r="R2661" s="11">
        <f>SUM(R2568:R2660)</f>
        <v>173411</v>
      </c>
      <c r="S2661" s="11">
        <f>SUM(S2568:S2660)</f>
        <v>173411</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127"/>
      <c r="D2763" s="36"/>
      <c r="E2763" s="36"/>
      <c r="F2763" s="36"/>
      <c r="G2763" s="36"/>
      <c r="H2763" s="36"/>
      <c r="I2763" s="36"/>
      <c r="J2763" s="36"/>
      <c r="K2763" s="36"/>
      <c r="L2763" s="36"/>
      <c r="M2763" s="36"/>
      <c r="N2763" s="37">
        <v>28208</v>
      </c>
      <c r="O2763" s="37">
        <v>28208</v>
      </c>
      <c r="P2763" s="37">
        <v>28208</v>
      </c>
      <c r="Q2763" s="37">
        <v>28208</v>
      </c>
      <c r="R2763" s="37">
        <v>28208</v>
      </c>
      <c r="S2763" s="37">
        <v>28208</v>
      </c>
    </row>
    <row r="2764" spans="1:19">
      <c r="B2764" s="6">
        <v>2016</v>
      </c>
      <c r="C2764" s="125"/>
      <c r="D2764" s="36"/>
      <c r="E2764" s="36"/>
      <c r="F2764" s="36"/>
      <c r="G2764" s="36"/>
      <c r="H2764" s="36"/>
      <c r="I2764" s="36"/>
      <c r="J2764" s="36"/>
      <c r="K2764" s="36"/>
      <c r="L2764" s="36"/>
      <c r="M2764" s="37">
        <v>0</v>
      </c>
      <c r="N2764" s="37">
        <v>0</v>
      </c>
      <c r="O2764" s="37"/>
      <c r="P2764" s="37"/>
      <c r="Q2764" s="37"/>
      <c r="R2764" s="37"/>
      <c r="S2764" s="37"/>
    </row>
    <row r="2765" spans="1:19">
      <c r="B2765" s="6">
        <v>2015</v>
      </c>
      <c r="C2765" s="125"/>
      <c r="D2765" s="128"/>
      <c r="E2765" s="36"/>
      <c r="F2765" s="36"/>
      <c r="G2765" s="36"/>
      <c r="H2765" s="36"/>
      <c r="I2765" s="36"/>
      <c r="J2765" s="36"/>
      <c r="K2765" s="36"/>
      <c r="L2765" s="37">
        <v>0</v>
      </c>
      <c r="M2765" s="37">
        <v>0</v>
      </c>
      <c r="N2765" s="37">
        <v>0</v>
      </c>
      <c r="O2765" s="37"/>
      <c r="P2765" s="37"/>
      <c r="Q2765" s="37"/>
      <c r="R2765" s="37"/>
      <c r="S2765" s="37"/>
    </row>
    <row r="2766" spans="1:19">
      <c r="B2766" s="6">
        <v>2014</v>
      </c>
      <c r="C2766" s="125"/>
      <c r="D2766" s="36"/>
      <c r="E2766" s="36"/>
      <c r="F2766" s="36"/>
      <c r="G2766" s="36"/>
      <c r="H2766" s="36"/>
      <c r="I2766" s="36"/>
      <c r="J2766" s="36"/>
      <c r="K2766" s="37">
        <v>0</v>
      </c>
      <c r="L2766" s="37">
        <v>0</v>
      </c>
      <c r="M2766" s="37">
        <v>0</v>
      </c>
      <c r="N2766" s="37">
        <v>0</v>
      </c>
      <c r="O2766" s="37"/>
      <c r="P2766" s="37"/>
      <c r="Q2766" s="37"/>
      <c r="R2766" s="37"/>
      <c r="S2766" s="37"/>
    </row>
    <row r="2767" spans="1:19">
      <c r="B2767" s="6">
        <v>2013</v>
      </c>
      <c r="C2767" s="125"/>
      <c r="D2767" s="36"/>
      <c r="E2767" s="36"/>
      <c r="F2767" s="36"/>
      <c r="G2767" s="36"/>
      <c r="H2767" s="36"/>
      <c r="I2767" s="36"/>
      <c r="J2767" s="37">
        <v>31194</v>
      </c>
      <c r="K2767" s="37">
        <v>31194</v>
      </c>
      <c r="L2767" s="37">
        <v>31194</v>
      </c>
      <c r="M2767" s="37">
        <v>31194</v>
      </c>
      <c r="N2767" s="37">
        <v>31194</v>
      </c>
      <c r="O2767" s="37">
        <v>31194</v>
      </c>
      <c r="P2767" s="37">
        <v>31194</v>
      </c>
      <c r="Q2767" s="37">
        <v>31194</v>
      </c>
      <c r="R2767" s="37">
        <v>31194</v>
      </c>
      <c r="S2767" s="37">
        <v>31194</v>
      </c>
    </row>
    <row r="2768" spans="1:19">
      <c r="B2768" s="6">
        <v>2012</v>
      </c>
      <c r="C2768" s="125"/>
      <c r="D2768" s="36"/>
      <c r="E2768" s="36"/>
      <c r="F2768" s="36"/>
      <c r="G2768" s="36"/>
      <c r="H2768" s="36"/>
      <c r="I2768" s="37">
        <v>39382</v>
      </c>
      <c r="J2768" s="37">
        <v>39382</v>
      </c>
      <c r="K2768" s="37">
        <v>39382</v>
      </c>
      <c r="L2768" s="37">
        <v>39382</v>
      </c>
      <c r="M2768" s="37">
        <v>39382</v>
      </c>
      <c r="N2768" s="37">
        <v>39382</v>
      </c>
      <c r="O2768" s="37">
        <v>39382</v>
      </c>
      <c r="P2768" s="37">
        <v>39382</v>
      </c>
      <c r="Q2768" s="37">
        <v>39382</v>
      </c>
      <c r="R2768" s="37">
        <v>39382</v>
      </c>
      <c r="S2768" s="37">
        <v>39382</v>
      </c>
    </row>
    <row r="2769" spans="2:19">
      <c r="B2769" s="6">
        <v>2011</v>
      </c>
      <c r="C2769" s="125"/>
      <c r="D2769" s="36"/>
      <c r="E2769" s="36"/>
      <c r="F2769" s="36"/>
      <c r="G2769" s="36"/>
      <c r="H2769" s="37">
        <v>22243</v>
      </c>
      <c r="I2769" s="37">
        <v>22243</v>
      </c>
      <c r="J2769" s="37">
        <v>22243</v>
      </c>
      <c r="K2769" s="37">
        <v>22243</v>
      </c>
      <c r="L2769" s="37">
        <v>22243</v>
      </c>
      <c r="M2769" s="37">
        <v>22243</v>
      </c>
      <c r="N2769" s="37">
        <v>22243</v>
      </c>
      <c r="O2769" s="37">
        <v>22243</v>
      </c>
      <c r="P2769" s="37">
        <v>22243</v>
      </c>
      <c r="Q2769" s="37">
        <v>22243</v>
      </c>
      <c r="R2769" s="37">
        <v>22243</v>
      </c>
      <c r="S2769" s="37">
        <v>22243</v>
      </c>
    </row>
    <row r="2770" spans="2:19">
      <c r="B2770" s="6">
        <v>2010</v>
      </c>
      <c r="C2770" s="125"/>
      <c r="D2770" s="36"/>
      <c r="E2770" s="36"/>
      <c r="F2770" s="36"/>
      <c r="G2770" s="37">
        <v>14482</v>
      </c>
      <c r="H2770" s="37">
        <v>14482</v>
      </c>
      <c r="I2770" s="37">
        <v>14482</v>
      </c>
      <c r="J2770" s="37">
        <v>14482</v>
      </c>
      <c r="K2770" s="37">
        <v>14482</v>
      </c>
      <c r="L2770" s="37">
        <v>14482</v>
      </c>
      <c r="M2770" s="37">
        <v>14482</v>
      </c>
      <c r="N2770" s="37">
        <v>14482</v>
      </c>
      <c r="O2770" s="37">
        <v>14482</v>
      </c>
      <c r="P2770" s="37">
        <v>14482</v>
      </c>
      <c r="Q2770" s="37">
        <v>14482</v>
      </c>
      <c r="R2770" s="37">
        <v>14482</v>
      </c>
      <c r="S2770" s="37">
        <v>14482</v>
      </c>
    </row>
    <row r="2771" spans="2:19">
      <c r="B2771" s="6">
        <v>2009</v>
      </c>
      <c r="C2771" s="125"/>
      <c r="D2771" s="36"/>
      <c r="E2771" s="36"/>
      <c r="F2771" s="37">
        <v>18829</v>
      </c>
      <c r="G2771" s="37">
        <v>18829</v>
      </c>
      <c r="H2771" s="37">
        <v>18829</v>
      </c>
      <c r="I2771" s="37">
        <v>18829</v>
      </c>
      <c r="J2771" s="37">
        <v>18829</v>
      </c>
      <c r="K2771" s="37">
        <v>18829</v>
      </c>
      <c r="L2771" s="37">
        <v>18829</v>
      </c>
      <c r="M2771" s="37">
        <v>18829</v>
      </c>
      <c r="N2771" s="37">
        <v>18829</v>
      </c>
      <c r="O2771" s="37">
        <v>18829</v>
      </c>
      <c r="P2771" s="37">
        <v>18829</v>
      </c>
      <c r="Q2771" s="37">
        <v>18829</v>
      </c>
      <c r="R2771" s="37">
        <v>18829</v>
      </c>
      <c r="S2771" s="37">
        <v>18829</v>
      </c>
    </row>
    <row r="2772" spans="2:19">
      <c r="B2772" s="6">
        <v>2008</v>
      </c>
      <c r="C2772" s="125"/>
      <c r="D2772" s="36"/>
      <c r="E2772" s="37">
        <v>568009</v>
      </c>
      <c r="F2772" s="37">
        <v>568009</v>
      </c>
      <c r="G2772" s="37">
        <v>568009</v>
      </c>
      <c r="H2772" s="37">
        <v>568009</v>
      </c>
      <c r="I2772" s="37">
        <v>568009</v>
      </c>
      <c r="J2772" s="37">
        <v>568009</v>
      </c>
      <c r="K2772" s="37">
        <v>568009</v>
      </c>
      <c r="L2772" s="37">
        <v>568009</v>
      </c>
      <c r="M2772" s="37">
        <v>577713</v>
      </c>
      <c r="N2772" s="37">
        <v>577713</v>
      </c>
      <c r="O2772" s="37">
        <v>577713</v>
      </c>
      <c r="P2772" s="37">
        <v>577713</v>
      </c>
      <c r="Q2772" s="37">
        <v>577713</v>
      </c>
      <c r="R2772" s="37">
        <v>577713</v>
      </c>
      <c r="S2772" s="37">
        <v>350007</v>
      </c>
    </row>
    <row r="2773" spans="2:19">
      <c r="B2773" s="6">
        <v>2007</v>
      </c>
      <c r="C2773" s="125"/>
      <c r="D2773" s="37">
        <v>0</v>
      </c>
      <c r="E2773" s="37">
        <v>0</v>
      </c>
      <c r="F2773" s="37">
        <v>0</v>
      </c>
      <c r="G2773" s="37">
        <v>0</v>
      </c>
      <c r="H2773" s="37">
        <v>0</v>
      </c>
      <c r="I2773" s="37">
        <v>0</v>
      </c>
      <c r="J2773" s="37">
        <v>0</v>
      </c>
      <c r="K2773" s="37">
        <v>0</v>
      </c>
      <c r="L2773" s="37">
        <v>0</v>
      </c>
      <c r="M2773" s="37">
        <v>0</v>
      </c>
      <c r="N2773" s="37">
        <v>0</v>
      </c>
      <c r="O2773" s="37"/>
      <c r="P2773" s="37"/>
      <c r="Q2773" s="37"/>
      <c r="R2773" s="37"/>
      <c r="S2773" s="37"/>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c r="P2774" s="37"/>
      <c r="Q2774" s="37"/>
      <c r="R2774" s="37"/>
      <c r="S2774" s="37"/>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c r="P2775" s="37"/>
      <c r="Q2775" s="37"/>
      <c r="R2775" s="37"/>
      <c r="S2775" s="37"/>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c r="P2776" s="37"/>
      <c r="Q2776" s="37"/>
      <c r="R2776" s="37"/>
      <c r="S2776" s="37"/>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c r="P2777" s="37"/>
      <c r="Q2777" s="37"/>
      <c r="R2777" s="37"/>
      <c r="S2777" s="37"/>
    </row>
    <row r="2778" spans="2:19">
      <c r="B2778" s="6">
        <v>2002</v>
      </c>
      <c r="C2778" s="37">
        <v>2</v>
      </c>
      <c r="D2778" s="37">
        <v>2</v>
      </c>
      <c r="E2778" s="37">
        <v>2</v>
      </c>
      <c r="F2778" s="37">
        <v>2</v>
      </c>
      <c r="G2778" s="37">
        <v>2</v>
      </c>
      <c r="H2778" s="37">
        <v>2</v>
      </c>
      <c r="I2778" s="37">
        <v>2</v>
      </c>
      <c r="J2778" s="37">
        <v>2</v>
      </c>
      <c r="K2778" s="37">
        <v>2</v>
      </c>
      <c r="L2778" s="37">
        <v>2</v>
      </c>
      <c r="M2778" s="37">
        <v>2</v>
      </c>
      <c r="N2778" s="37">
        <v>0</v>
      </c>
      <c r="O2778" s="37"/>
      <c r="P2778" s="37"/>
      <c r="Q2778" s="37"/>
      <c r="R2778" s="37"/>
      <c r="S2778" s="37"/>
    </row>
    <row r="2779" spans="2:19">
      <c r="B2779" s="6">
        <v>2001</v>
      </c>
      <c r="C2779" s="37">
        <v>117900</v>
      </c>
      <c r="D2779" s="37">
        <v>117900</v>
      </c>
      <c r="E2779" s="37">
        <v>117900</v>
      </c>
      <c r="F2779" s="37">
        <v>117900</v>
      </c>
      <c r="G2779" s="37">
        <v>117900</v>
      </c>
      <c r="H2779" s="37">
        <v>117900</v>
      </c>
      <c r="I2779" s="37">
        <v>117900</v>
      </c>
      <c r="J2779" s="37">
        <v>117900</v>
      </c>
      <c r="K2779" s="37">
        <v>117900</v>
      </c>
      <c r="L2779" s="37">
        <v>117900</v>
      </c>
      <c r="M2779" s="37">
        <v>117900</v>
      </c>
      <c r="N2779" s="37">
        <v>117900</v>
      </c>
      <c r="O2779" s="37">
        <v>117900</v>
      </c>
      <c r="P2779" s="37">
        <v>117900</v>
      </c>
      <c r="Q2779" s="37">
        <v>117900</v>
      </c>
      <c r="R2779" s="37">
        <v>117900</v>
      </c>
      <c r="S2779" s="37">
        <v>117900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c r="P2780" s="37"/>
      <c r="Q2780" s="37"/>
      <c r="R2780" s="37"/>
      <c r="S2780" s="37"/>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c r="P2781" s="37"/>
      <c r="Q2781" s="37"/>
      <c r="R2781" s="37"/>
      <c r="S2781" s="37"/>
    </row>
    <row r="2782" spans="2:19">
      <c r="B2782" s="6">
        <v>1998</v>
      </c>
      <c r="C2782" s="37">
        <v>273247</v>
      </c>
      <c r="D2782" s="37">
        <v>273247</v>
      </c>
      <c r="E2782" s="37">
        <v>273247</v>
      </c>
      <c r="F2782" s="37">
        <v>273247</v>
      </c>
      <c r="G2782" s="37">
        <v>273247</v>
      </c>
      <c r="H2782" s="37">
        <v>273247</v>
      </c>
      <c r="I2782" s="37">
        <v>273247</v>
      </c>
      <c r="J2782" s="37">
        <v>273247</v>
      </c>
      <c r="K2782" s="37">
        <v>273247</v>
      </c>
      <c r="L2782" s="37">
        <v>273247</v>
      </c>
      <c r="M2782" s="37">
        <v>273247</v>
      </c>
      <c r="N2782" s="37">
        <v>273247</v>
      </c>
      <c r="O2782" s="37">
        <v>273247</v>
      </c>
      <c r="P2782" s="37">
        <v>273247</v>
      </c>
      <c r="Q2782" s="37">
        <v>273247</v>
      </c>
      <c r="R2782" s="37">
        <v>273247</v>
      </c>
      <c r="S2782" s="37">
        <v>273247</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c r="P2783" s="37"/>
      <c r="Q2783" s="37"/>
      <c r="R2783" s="37"/>
      <c r="S2783" s="37"/>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c r="P2784" s="37"/>
      <c r="Q2784" s="37"/>
      <c r="R2784" s="37"/>
      <c r="S2784" s="37"/>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c r="P2785" s="37"/>
      <c r="Q2785" s="37"/>
      <c r="R2785" s="37"/>
      <c r="S2785" s="37"/>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c r="P2786" s="37"/>
      <c r="Q2786" s="37"/>
      <c r="R2786" s="37"/>
      <c r="S2786" s="37"/>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c r="P2787" s="37"/>
      <c r="Q2787" s="37"/>
      <c r="R2787" s="37"/>
      <c r="S2787" s="37"/>
    </row>
    <row r="2788" spans="2:19">
      <c r="B2788" s="6">
        <v>1992</v>
      </c>
      <c r="C2788" s="37">
        <v>5661</v>
      </c>
      <c r="D2788" s="37">
        <v>5661</v>
      </c>
      <c r="E2788" s="37">
        <v>5661</v>
      </c>
      <c r="F2788" s="37">
        <v>5661</v>
      </c>
      <c r="G2788" s="37">
        <v>5661</v>
      </c>
      <c r="H2788" s="37">
        <v>5661</v>
      </c>
      <c r="I2788" s="37">
        <v>5661</v>
      </c>
      <c r="J2788" s="37">
        <v>5661</v>
      </c>
      <c r="K2788" s="37">
        <v>5661</v>
      </c>
      <c r="L2788" s="37">
        <v>5661</v>
      </c>
      <c r="M2788" s="37">
        <v>5661</v>
      </c>
      <c r="N2788" s="37">
        <v>5661</v>
      </c>
      <c r="O2788" s="37"/>
      <c r="P2788" s="37"/>
      <c r="Q2788" s="37"/>
      <c r="R2788" s="37"/>
      <c r="S2788" s="37"/>
    </row>
    <row r="2789" spans="2:19">
      <c r="B2789" s="6">
        <v>1991</v>
      </c>
      <c r="C2789" s="37">
        <v>9842</v>
      </c>
      <c r="D2789" s="37">
        <v>9842</v>
      </c>
      <c r="E2789" s="37">
        <v>9842</v>
      </c>
      <c r="F2789" s="37">
        <v>9842</v>
      </c>
      <c r="G2789" s="37">
        <v>9842</v>
      </c>
      <c r="H2789" s="37">
        <v>9842</v>
      </c>
      <c r="I2789" s="37">
        <v>9842</v>
      </c>
      <c r="J2789" s="37">
        <v>9842</v>
      </c>
      <c r="K2789" s="37">
        <v>9842</v>
      </c>
      <c r="L2789" s="37">
        <v>9842</v>
      </c>
      <c r="M2789" s="37">
        <v>9842</v>
      </c>
      <c r="N2789" s="37">
        <v>0</v>
      </c>
      <c r="O2789" s="37"/>
      <c r="P2789" s="37"/>
      <c r="Q2789" s="37"/>
      <c r="R2789" s="37"/>
      <c r="S2789" s="37"/>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c r="P2790" s="37"/>
      <c r="Q2790" s="37"/>
      <c r="R2790" s="37"/>
      <c r="S2790" s="37"/>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c r="P2791" s="37"/>
      <c r="Q2791" s="37"/>
      <c r="R2791" s="37"/>
      <c r="S2791" s="37"/>
    </row>
    <row r="2792" spans="2:19">
      <c r="B2792" s="6">
        <v>1988</v>
      </c>
      <c r="C2792" s="37">
        <v>30682</v>
      </c>
      <c r="D2792" s="37">
        <v>30682</v>
      </c>
      <c r="E2792" s="37">
        <v>30682</v>
      </c>
      <c r="F2792" s="37">
        <v>30682</v>
      </c>
      <c r="G2792" s="37">
        <v>30682</v>
      </c>
      <c r="H2792" s="37">
        <v>30682</v>
      </c>
      <c r="I2792" s="37">
        <v>30682</v>
      </c>
      <c r="J2792" s="37">
        <v>30682</v>
      </c>
      <c r="K2792" s="37">
        <v>30682</v>
      </c>
      <c r="L2792" s="37">
        <v>30682</v>
      </c>
      <c r="M2792" s="37">
        <v>30682</v>
      </c>
      <c r="N2792" s="37">
        <v>22936</v>
      </c>
      <c r="O2792" s="37"/>
      <c r="P2792" s="37"/>
      <c r="Q2792" s="37"/>
      <c r="R2792" s="37"/>
      <c r="S2792" s="37"/>
    </row>
    <row r="2793" spans="2:19">
      <c r="B2793" s="6">
        <v>1987</v>
      </c>
      <c r="C2793" s="37">
        <v>7720</v>
      </c>
      <c r="D2793" s="37">
        <v>7720</v>
      </c>
      <c r="E2793" s="37">
        <v>7720</v>
      </c>
      <c r="F2793" s="37">
        <v>7720</v>
      </c>
      <c r="G2793" s="37">
        <v>7720</v>
      </c>
      <c r="H2793" s="37">
        <v>7720</v>
      </c>
      <c r="I2793" s="37">
        <v>7720</v>
      </c>
      <c r="J2793" s="37">
        <v>7720</v>
      </c>
      <c r="K2793" s="37">
        <v>7720</v>
      </c>
      <c r="L2793" s="37">
        <v>7720</v>
      </c>
      <c r="M2793" s="37">
        <v>7720</v>
      </c>
      <c r="N2793" s="37">
        <v>0</v>
      </c>
      <c r="O2793" s="37"/>
      <c r="P2793" s="37"/>
      <c r="Q2793" s="37"/>
      <c r="R2793" s="37"/>
      <c r="S2793" s="37"/>
    </row>
    <row r="2794" spans="2:19">
      <c r="B2794" s="6">
        <v>1986</v>
      </c>
      <c r="C2794" s="37">
        <v>16615</v>
      </c>
      <c r="D2794" s="37">
        <v>16615</v>
      </c>
      <c r="E2794" s="37">
        <v>16615</v>
      </c>
      <c r="F2794" s="37">
        <v>16615</v>
      </c>
      <c r="G2794" s="37">
        <v>16615</v>
      </c>
      <c r="H2794" s="37">
        <v>16615</v>
      </c>
      <c r="I2794" s="37">
        <v>16615</v>
      </c>
      <c r="J2794" s="37">
        <v>16615</v>
      </c>
      <c r="K2794" s="37">
        <v>16615</v>
      </c>
      <c r="L2794" s="37">
        <v>16615</v>
      </c>
      <c r="M2794" s="37">
        <v>26823</v>
      </c>
      <c r="N2794" s="37">
        <v>10208</v>
      </c>
      <c r="O2794" s="37">
        <v>10208</v>
      </c>
      <c r="P2794" s="37">
        <v>10208</v>
      </c>
      <c r="Q2794" s="37">
        <v>10208</v>
      </c>
      <c r="R2794" s="37">
        <v>10208</v>
      </c>
      <c r="S2794" s="37">
        <v>10208</v>
      </c>
    </row>
    <row r="2795" spans="2:19">
      <c r="B2795" s="6">
        <v>1985</v>
      </c>
      <c r="C2795" s="37">
        <v>28742</v>
      </c>
      <c r="D2795" s="37">
        <v>28742</v>
      </c>
      <c r="E2795" s="37">
        <v>28742</v>
      </c>
      <c r="F2795" s="37">
        <v>28742</v>
      </c>
      <c r="G2795" s="37">
        <v>28742</v>
      </c>
      <c r="H2795" s="37">
        <v>28742</v>
      </c>
      <c r="I2795" s="37">
        <v>28742</v>
      </c>
      <c r="J2795" s="37">
        <v>28742</v>
      </c>
      <c r="K2795" s="37">
        <v>28742</v>
      </c>
      <c r="L2795" s="37">
        <v>28742</v>
      </c>
      <c r="M2795" s="37">
        <v>52181</v>
      </c>
      <c r="N2795" s="37">
        <v>26140</v>
      </c>
      <c r="O2795" s="37">
        <v>1189</v>
      </c>
      <c r="P2795" s="37">
        <v>1189</v>
      </c>
      <c r="Q2795" s="37">
        <v>1189</v>
      </c>
      <c r="R2795" s="37">
        <v>1189</v>
      </c>
      <c r="S2795" s="37">
        <v>1189</v>
      </c>
    </row>
    <row r="2796" spans="2:19">
      <c r="B2796" s="6">
        <v>1984</v>
      </c>
      <c r="C2796" s="37">
        <v>5557</v>
      </c>
      <c r="D2796" s="37">
        <v>5557</v>
      </c>
      <c r="E2796" s="37">
        <v>5557</v>
      </c>
      <c r="F2796" s="37">
        <v>5557</v>
      </c>
      <c r="G2796" s="37">
        <v>5557</v>
      </c>
      <c r="H2796" s="37">
        <v>5557</v>
      </c>
      <c r="I2796" s="37">
        <v>5557</v>
      </c>
      <c r="J2796" s="37">
        <v>5557</v>
      </c>
      <c r="K2796" s="37">
        <v>5557</v>
      </c>
      <c r="L2796" s="37">
        <v>5557</v>
      </c>
      <c r="M2796" s="37">
        <v>5557</v>
      </c>
      <c r="N2796" s="37">
        <v>5557</v>
      </c>
      <c r="O2796" s="37">
        <v>5557</v>
      </c>
      <c r="P2796" s="37">
        <v>5557</v>
      </c>
      <c r="Q2796" s="37">
        <v>5557</v>
      </c>
      <c r="R2796" s="37">
        <v>5557</v>
      </c>
      <c r="S2796" s="37">
        <v>5557</v>
      </c>
    </row>
    <row r="2797" spans="2:19">
      <c r="B2797" s="6">
        <v>1983</v>
      </c>
      <c r="C2797" s="37">
        <v>102363</v>
      </c>
      <c r="D2797" s="37">
        <v>102363</v>
      </c>
      <c r="E2797" s="37">
        <v>102363</v>
      </c>
      <c r="F2797" s="37">
        <v>102363</v>
      </c>
      <c r="G2797" s="37">
        <v>102363</v>
      </c>
      <c r="H2797" s="37">
        <v>102363</v>
      </c>
      <c r="I2797" s="37">
        <v>102363</v>
      </c>
      <c r="J2797" s="37">
        <v>102363</v>
      </c>
      <c r="K2797" s="37">
        <v>102363</v>
      </c>
      <c r="L2797" s="37">
        <v>102363</v>
      </c>
      <c r="M2797" s="37">
        <v>122530</v>
      </c>
      <c r="N2797" s="37">
        <v>84053</v>
      </c>
      <c r="O2797" s="37">
        <v>84053</v>
      </c>
      <c r="P2797" s="37">
        <v>84053</v>
      </c>
      <c r="Q2797" s="37">
        <v>84053</v>
      </c>
      <c r="R2797" s="37">
        <v>84053</v>
      </c>
      <c r="S2797" s="37">
        <v>84053</v>
      </c>
    </row>
    <row r="2798" spans="2:19">
      <c r="B2798" s="6">
        <v>1982</v>
      </c>
      <c r="C2798" s="37">
        <v>13192</v>
      </c>
      <c r="D2798" s="37">
        <v>13192</v>
      </c>
      <c r="E2798" s="37">
        <v>13192</v>
      </c>
      <c r="F2798" s="37">
        <v>13192</v>
      </c>
      <c r="G2798" s="37">
        <v>13192</v>
      </c>
      <c r="H2798" s="37">
        <v>13192</v>
      </c>
      <c r="I2798" s="37">
        <v>13192</v>
      </c>
      <c r="J2798" s="37">
        <v>13192</v>
      </c>
      <c r="K2798" s="37">
        <v>13192</v>
      </c>
      <c r="L2798" s="37">
        <v>13192</v>
      </c>
      <c r="M2798" s="37">
        <v>19151</v>
      </c>
      <c r="N2798" s="37">
        <v>0</v>
      </c>
      <c r="O2798" s="37"/>
      <c r="P2798" s="37"/>
      <c r="Q2798" s="37"/>
      <c r="R2798" s="37"/>
      <c r="S2798" s="37"/>
    </row>
    <row r="2799" spans="2:19">
      <c r="B2799" s="6">
        <v>1981</v>
      </c>
      <c r="C2799" s="37">
        <v>34624</v>
      </c>
      <c r="D2799" s="37">
        <v>34624</v>
      </c>
      <c r="E2799" s="37">
        <v>34624</v>
      </c>
      <c r="F2799" s="37">
        <v>34624</v>
      </c>
      <c r="G2799" s="37">
        <v>34624</v>
      </c>
      <c r="H2799" s="37">
        <v>34624</v>
      </c>
      <c r="I2799" s="37">
        <v>34624</v>
      </c>
      <c r="J2799" s="37">
        <v>34624</v>
      </c>
      <c r="K2799" s="37">
        <v>34624</v>
      </c>
      <c r="L2799" s="37">
        <v>34624</v>
      </c>
      <c r="M2799" s="37">
        <v>34624</v>
      </c>
      <c r="N2799" s="37">
        <v>0</v>
      </c>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v>54197</v>
      </c>
      <c r="D2808" s="37">
        <v>54197</v>
      </c>
      <c r="E2808" s="37">
        <v>54197</v>
      </c>
      <c r="F2808" s="37">
        <v>54197</v>
      </c>
      <c r="G2808" s="37">
        <v>54197</v>
      </c>
      <c r="H2808" s="37">
        <v>54197</v>
      </c>
      <c r="I2808" s="37">
        <v>54197</v>
      </c>
      <c r="J2808" s="37">
        <v>54197</v>
      </c>
      <c r="K2808" s="37">
        <v>54197</v>
      </c>
      <c r="L2808" s="37">
        <v>54197</v>
      </c>
      <c r="M2808" s="37">
        <v>54197</v>
      </c>
      <c r="N2808" s="37">
        <v>0</v>
      </c>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700344</v>
      </c>
      <c r="D2851" s="8">
        <f>SUM(D2773:D2850)</f>
        <v>700344</v>
      </c>
      <c r="E2851" s="8">
        <f>SUM(E2772:E2850)</f>
        <v>1268353</v>
      </c>
      <c r="F2851" s="8">
        <f>SUM(F2771:F2850)</f>
        <v>1287182</v>
      </c>
      <c r="G2851" s="8">
        <f>SUM(G2770:G2850)</f>
        <v>1301664</v>
      </c>
      <c r="H2851" s="8">
        <f>SUM(H2764:H2850)</f>
        <v>1323907</v>
      </c>
      <c r="I2851" s="8">
        <f>SUM(I2764:I2850)</f>
        <v>1363289</v>
      </c>
      <c r="J2851" s="8">
        <f t="shared" ref="J2851" si="55">SUM(J2764:J2850)</f>
        <v>1394483</v>
      </c>
      <c r="K2851" s="8">
        <f>SUM(K2764:K2850)</f>
        <v>1394483</v>
      </c>
      <c r="L2851" s="8">
        <f t="shared" ref="L2851" si="56">SUM(L2764:L2850)</f>
        <v>1394483</v>
      </c>
      <c r="M2851" s="8">
        <f>SUM(M2764:M2850)</f>
        <v>1463960</v>
      </c>
      <c r="N2851" s="11">
        <f>SUM(N2759:N2850)</f>
        <v>1277753</v>
      </c>
      <c r="O2851" s="11">
        <f>SUM(O2759:O2850)</f>
        <v>1224205</v>
      </c>
      <c r="P2851" s="11">
        <f>SUM(P2759:P2850)</f>
        <v>1224205</v>
      </c>
      <c r="Q2851" s="11">
        <f>SUM(Q2759:Q2850)</f>
        <v>1224205</v>
      </c>
      <c r="R2851" s="11">
        <f>SUM(R2758:R2850)</f>
        <v>1224205</v>
      </c>
      <c r="S2851" s="11">
        <f>SUM(S2758:S2850)</f>
        <v>996499</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v>35548</v>
      </c>
      <c r="R2855" s="37">
        <v>35548</v>
      </c>
      <c r="S2855" s="37">
        <v>35548</v>
      </c>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v>4087</v>
      </c>
      <c r="P2857" s="37">
        <v>4087</v>
      </c>
      <c r="Q2857" s="37">
        <v>4087</v>
      </c>
      <c r="R2857" s="37">
        <v>4087</v>
      </c>
      <c r="S2857" s="37">
        <v>4087</v>
      </c>
    </row>
    <row r="2858" spans="1:19">
      <c r="A2858" s="40"/>
      <c r="B2858" s="6">
        <v>2017</v>
      </c>
      <c r="C2858" s="127"/>
      <c r="D2858" s="36"/>
      <c r="E2858" s="36"/>
      <c r="F2858" s="36"/>
      <c r="G2858" s="36"/>
      <c r="H2858" s="36"/>
      <c r="I2858" s="36"/>
      <c r="J2858" s="36"/>
      <c r="K2858" s="36"/>
      <c r="L2858" s="36"/>
      <c r="M2858" s="36"/>
      <c r="N2858" s="37">
        <v>16462</v>
      </c>
      <c r="O2858" s="37">
        <v>16462</v>
      </c>
      <c r="P2858" s="37">
        <v>16462</v>
      </c>
      <c r="Q2858" s="37">
        <v>16462</v>
      </c>
      <c r="R2858" s="37">
        <v>16462</v>
      </c>
      <c r="S2858" s="37">
        <v>16462</v>
      </c>
    </row>
    <row r="2859" spans="1:19">
      <c r="B2859" s="6">
        <v>2016</v>
      </c>
      <c r="C2859" s="125"/>
      <c r="D2859" s="36"/>
      <c r="E2859" s="36"/>
      <c r="F2859" s="36"/>
      <c r="G2859" s="36"/>
      <c r="H2859" s="36"/>
      <c r="I2859" s="36"/>
      <c r="J2859" s="36"/>
      <c r="K2859" s="36"/>
      <c r="L2859" s="36"/>
      <c r="M2859" s="37">
        <v>11235</v>
      </c>
      <c r="N2859" s="37">
        <v>11235</v>
      </c>
      <c r="O2859" s="37">
        <v>11235</v>
      </c>
      <c r="P2859" s="37">
        <v>11235</v>
      </c>
      <c r="Q2859" s="37">
        <v>11235</v>
      </c>
      <c r="R2859" s="37">
        <v>11235</v>
      </c>
      <c r="S2859" s="37">
        <v>11235</v>
      </c>
    </row>
    <row r="2860" spans="1:19">
      <c r="B2860" s="6">
        <v>2015</v>
      </c>
      <c r="C2860" s="125"/>
      <c r="D2860" s="128"/>
      <c r="E2860" s="36"/>
      <c r="F2860" s="36"/>
      <c r="G2860" s="36"/>
      <c r="H2860" s="36"/>
      <c r="I2860" s="36"/>
      <c r="J2860" s="36"/>
      <c r="K2860" s="36"/>
      <c r="L2860" s="37">
        <v>27636</v>
      </c>
      <c r="M2860" s="37">
        <v>27636</v>
      </c>
      <c r="N2860" s="37">
        <v>27636</v>
      </c>
      <c r="O2860" s="37">
        <v>27636</v>
      </c>
      <c r="P2860" s="37">
        <v>27636</v>
      </c>
      <c r="Q2860" s="37">
        <v>27636</v>
      </c>
      <c r="R2860" s="37">
        <v>27636</v>
      </c>
      <c r="S2860" s="37">
        <v>27636</v>
      </c>
    </row>
    <row r="2861" spans="1:19">
      <c r="B2861" s="6">
        <v>2014</v>
      </c>
      <c r="C2861" s="125"/>
      <c r="D2861" s="36"/>
      <c r="E2861" s="36"/>
      <c r="F2861" s="36"/>
      <c r="G2861" s="36"/>
      <c r="H2861" s="36"/>
      <c r="I2861" s="36"/>
      <c r="J2861" s="36"/>
      <c r="K2861" s="37">
        <v>9287</v>
      </c>
      <c r="L2861" s="37">
        <v>9287</v>
      </c>
      <c r="M2861" s="37">
        <v>9287</v>
      </c>
      <c r="N2861" s="37">
        <v>9287</v>
      </c>
      <c r="O2861" s="37">
        <v>9287</v>
      </c>
      <c r="P2861" s="37">
        <v>9287</v>
      </c>
      <c r="Q2861" s="37">
        <v>9287</v>
      </c>
      <c r="R2861" s="37">
        <v>9287</v>
      </c>
      <c r="S2861" s="37">
        <v>9287</v>
      </c>
    </row>
    <row r="2862" spans="1:19">
      <c r="B2862" s="6">
        <v>2013</v>
      </c>
      <c r="C2862" s="125"/>
      <c r="D2862" s="36"/>
      <c r="E2862" s="36"/>
      <c r="F2862" s="36"/>
      <c r="G2862" s="36"/>
      <c r="H2862" s="36"/>
      <c r="I2862" s="36"/>
      <c r="J2862" s="37">
        <v>66150</v>
      </c>
      <c r="K2862" s="37">
        <v>66150</v>
      </c>
      <c r="L2862" s="37">
        <v>66150</v>
      </c>
      <c r="M2862" s="37">
        <v>66150</v>
      </c>
      <c r="N2862" s="37">
        <v>66150</v>
      </c>
      <c r="O2862" s="37">
        <v>66150</v>
      </c>
      <c r="P2862" s="37">
        <v>66150</v>
      </c>
      <c r="Q2862" s="37">
        <v>66150</v>
      </c>
      <c r="R2862" s="37">
        <v>66150</v>
      </c>
      <c r="S2862" s="37">
        <v>66150</v>
      </c>
    </row>
    <row r="2863" spans="1:19">
      <c r="B2863" s="6">
        <v>2012</v>
      </c>
      <c r="C2863" s="125"/>
      <c r="D2863" s="36"/>
      <c r="E2863" s="36"/>
      <c r="F2863" s="36"/>
      <c r="G2863" s="36"/>
      <c r="H2863" s="36"/>
      <c r="I2863" s="37">
        <v>7362</v>
      </c>
      <c r="J2863" s="37">
        <v>7362</v>
      </c>
      <c r="K2863" s="37">
        <v>7362</v>
      </c>
      <c r="L2863" s="37">
        <v>7362</v>
      </c>
      <c r="M2863" s="37">
        <v>7362</v>
      </c>
      <c r="N2863" s="37">
        <v>7362</v>
      </c>
      <c r="O2863" s="37">
        <v>7362</v>
      </c>
      <c r="P2863" s="37">
        <v>7362</v>
      </c>
      <c r="Q2863" s="37">
        <v>7362</v>
      </c>
      <c r="R2863" s="37">
        <v>7362</v>
      </c>
      <c r="S2863" s="37">
        <v>7362</v>
      </c>
    </row>
    <row r="2864" spans="1:19">
      <c r="B2864" s="6">
        <v>2011</v>
      </c>
      <c r="C2864" s="125"/>
      <c r="D2864" s="36"/>
      <c r="E2864" s="36"/>
      <c r="F2864" s="36"/>
      <c r="G2864" s="36"/>
      <c r="H2864" s="37">
        <v>4435</v>
      </c>
      <c r="I2864" s="37">
        <v>4435</v>
      </c>
      <c r="J2864" s="37">
        <v>4435</v>
      </c>
      <c r="K2864" s="37">
        <v>4435</v>
      </c>
      <c r="L2864" s="37">
        <v>4435</v>
      </c>
      <c r="M2864" s="37">
        <v>4435</v>
      </c>
      <c r="N2864" s="37">
        <v>4435</v>
      </c>
      <c r="O2864" s="37">
        <v>4435</v>
      </c>
      <c r="P2864" s="37">
        <v>4435</v>
      </c>
      <c r="Q2864" s="37">
        <v>4435</v>
      </c>
      <c r="R2864" s="37">
        <v>4435</v>
      </c>
      <c r="S2864" s="37">
        <v>4435</v>
      </c>
    </row>
    <row r="2865" spans="2:19">
      <c r="B2865" s="6">
        <v>2010</v>
      </c>
      <c r="C2865" s="125"/>
      <c r="D2865" s="36"/>
      <c r="E2865" s="36"/>
      <c r="F2865" s="36"/>
      <c r="G2865" s="37">
        <v>62</v>
      </c>
      <c r="H2865" s="37">
        <v>62</v>
      </c>
      <c r="I2865" s="37">
        <v>62</v>
      </c>
      <c r="J2865" s="37">
        <v>62</v>
      </c>
      <c r="K2865" s="37">
        <v>62</v>
      </c>
      <c r="L2865" s="37">
        <v>62</v>
      </c>
      <c r="M2865" s="37">
        <v>62</v>
      </c>
      <c r="N2865" s="37">
        <v>62</v>
      </c>
      <c r="O2865" s="37">
        <v>62</v>
      </c>
      <c r="P2865" s="37">
        <v>62</v>
      </c>
      <c r="Q2865" s="37">
        <v>62</v>
      </c>
      <c r="R2865" s="37">
        <v>62</v>
      </c>
      <c r="S2865" s="37">
        <v>62</v>
      </c>
    </row>
    <row r="2866" spans="2:19">
      <c r="B2866" s="6">
        <v>2009</v>
      </c>
      <c r="C2866" s="125"/>
      <c r="D2866" s="36"/>
      <c r="E2866" s="36"/>
      <c r="F2866" s="37">
        <v>178381</v>
      </c>
      <c r="G2866" s="37">
        <v>178381</v>
      </c>
      <c r="H2866" s="37">
        <v>178381</v>
      </c>
      <c r="I2866" s="37">
        <v>178381</v>
      </c>
      <c r="J2866" s="37">
        <v>178381</v>
      </c>
      <c r="K2866" s="37">
        <v>178381</v>
      </c>
      <c r="L2866" s="37">
        <v>178381</v>
      </c>
      <c r="M2866" s="37">
        <v>178381</v>
      </c>
      <c r="N2866" s="37">
        <v>178381</v>
      </c>
      <c r="O2866" s="37">
        <v>178381</v>
      </c>
      <c r="P2866" s="37">
        <v>178381</v>
      </c>
      <c r="Q2866" s="37">
        <v>178381</v>
      </c>
      <c r="R2866" s="37">
        <v>178381</v>
      </c>
      <c r="S2866" s="37">
        <v>178381</v>
      </c>
    </row>
    <row r="2867" spans="2:19">
      <c r="B2867" s="6">
        <v>2008</v>
      </c>
      <c r="C2867" s="125"/>
      <c r="D2867" s="36"/>
      <c r="E2867" s="37">
        <v>53667</v>
      </c>
      <c r="F2867" s="37">
        <v>53667</v>
      </c>
      <c r="G2867" s="37">
        <v>53667</v>
      </c>
      <c r="H2867" s="37">
        <v>53667</v>
      </c>
      <c r="I2867" s="37">
        <v>53667</v>
      </c>
      <c r="J2867" s="37">
        <v>53667</v>
      </c>
      <c r="K2867" s="37">
        <v>53667</v>
      </c>
      <c r="L2867" s="37">
        <v>53667</v>
      </c>
      <c r="M2867" s="37">
        <v>53667</v>
      </c>
      <c r="N2867" s="37">
        <v>53667</v>
      </c>
      <c r="O2867" s="37">
        <v>53667</v>
      </c>
      <c r="P2867" s="37">
        <v>53667</v>
      </c>
      <c r="Q2867" s="37">
        <v>53667</v>
      </c>
      <c r="R2867" s="37">
        <v>53667</v>
      </c>
      <c r="S2867" s="37">
        <v>49476</v>
      </c>
    </row>
    <row r="2868" spans="2:19">
      <c r="B2868" s="6">
        <v>2007</v>
      </c>
      <c r="C2868" s="125"/>
      <c r="D2868" s="37">
        <v>0</v>
      </c>
      <c r="E2868" s="37">
        <v>0</v>
      </c>
      <c r="F2868" s="37">
        <v>0</v>
      </c>
      <c r="G2868" s="37">
        <v>0</v>
      </c>
      <c r="H2868" s="37">
        <v>0</v>
      </c>
      <c r="I2868" s="37">
        <v>0</v>
      </c>
      <c r="J2868" s="37">
        <v>0</v>
      </c>
      <c r="K2868" s="37">
        <v>0</v>
      </c>
      <c r="L2868" s="37">
        <v>0</v>
      </c>
      <c r="M2868" s="37">
        <v>0</v>
      </c>
      <c r="N2868" s="37">
        <v>0</v>
      </c>
      <c r="O2868" s="37"/>
      <c r="P2868" s="37"/>
      <c r="Q2868" s="37"/>
      <c r="R2868" s="37"/>
      <c r="S2868" s="37"/>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c r="P2869" s="37"/>
      <c r="Q2869" s="37"/>
      <c r="R2869" s="37"/>
      <c r="S2869" s="37"/>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c r="P2870" s="37"/>
      <c r="Q2870" s="37"/>
      <c r="R2870" s="37"/>
      <c r="S2870" s="37"/>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c r="P2871" s="37"/>
      <c r="Q2871" s="37"/>
      <c r="R2871" s="37"/>
      <c r="S2871" s="37"/>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c r="P2872" s="37"/>
      <c r="Q2872" s="37"/>
      <c r="R2872" s="37"/>
      <c r="S2872" s="37"/>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c r="P2873" s="37"/>
      <c r="Q2873" s="37"/>
      <c r="R2873" s="37"/>
      <c r="S2873" s="37"/>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c r="P2874" s="37"/>
      <c r="Q2874" s="37"/>
      <c r="R2874" s="37"/>
      <c r="S2874" s="37"/>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c r="P2875" s="37"/>
      <c r="Q2875" s="37"/>
      <c r="R2875" s="37"/>
      <c r="S2875" s="37"/>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c r="P2876" s="37"/>
      <c r="Q2876" s="37"/>
      <c r="R2876" s="37"/>
      <c r="S2876" s="37"/>
    </row>
    <row r="2877" spans="2:19">
      <c r="B2877" s="6">
        <v>1998</v>
      </c>
      <c r="C2877" s="37">
        <v>19391</v>
      </c>
      <c r="D2877" s="37">
        <v>19391</v>
      </c>
      <c r="E2877" s="37">
        <v>19391</v>
      </c>
      <c r="F2877" s="37">
        <v>19391</v>
      </c>
      <c r="G2877" s="37">
        <v>19391</v>
      </c>
      <c r="H2877" s="37">
        <v>19391</v>
      </c>
      <c r="I2877" s="37">
        <v>19391</v>
      </c>
      <c r="J2877" s="37">
        <v>19391</v>
      </c>
      <c r="K2877" s="37">
        <v>19391</v>
      </c>
      <c r="L2877" s="37">
        <v>19391</v>
      </c>
      <c r="M2877" s="37">
        <v>19391</v>
      </c>
      <c r="N2877" s="37">
        <v>19391</v>
      </c>
      <c r="O2877" s="37">
        <v>19391</v>
      </c>
      <c r="P2877" s="37">
        <v>19391</v>
      </c>
      <c r="Q2877" s="37">
        <v>19391</v>
      </c>
      <c r="R2877" s="37">
        <v>19391</v>
      </c>
      <c r="S2877" s="37">
        <v>19391</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c r="P2878" s="37"/>
      <c r="Q2878" s="37"/>
      <c r="R2878" s="37"/>
      <c r="S2878" s="37"/>
    </row>
    <row r="2879" spans="2:19">
      <c r="B2879" s="6">
        <v>1996</v>
      </c>
      <c r="C2879" s="37">
        <v>201659</v>
      </c>
      <c r="D2879" s="37">
        <v>201659</v>
      </c>
      <c r="E2879" s="37">
        <v>201659</v>
      </c>
      <c r="F2879" s="37">
        <v>201659</v>
      </c>
      <c r="G2879" s="37">
        <v>201659</v>
      </c>
      <c r="H2879" s="37">
        <v>201659</v>
      </c>
      <c r="I2879" s="37">
        <v>201659</v>
      </c>
      <c r="J2879" s="37">
        <v>201659</v>
      </c>
      <c r="K2879" s="37">
        <v>201659</v>
      </c>
      <c r="L2879" s="37">
        <v>201659</v>
      </c>
      <c r="M2879" s="37">
        <v>201659</v>
      </c>
      <c r="N2879" s="37">
        <v>201659</v>
      </c>
      <c r="O2879" s="37">
        <v>201659</v>
      </c>
      <c r="P2879" s="37">
        <v>201659</v>
      </c>
      <c r="Q2879" s="37">
        <v>201659</v>
      </c>
      <c r="R2879" s="37">
        <v>201659</v>
      </c>
      <c r="S2879" s="37">
        <v>201659</v>
      </c>
    </row>
    <row r="2880" spans="2:19">
      <c r="B2880" s="6">
        <v>1995</v>
      </c>
      <c r="C2880" s="37">
        <v>214085</v>
      </c>
      <c r="D2880" s="37">
        <v>214085</v>
      </c>
      <c r="E2880" s="37">
        <v>214085</v>
      </c>
      <c r="F2880" s="37">
        <v>214085</v>
      </c>
      <c r="G2880" s="37">
        <v>214085</v>
      </c>
      <c r="H2880" s="37">
        <v>214085</v>
      </c>
      <c r="I2880" s="37">
        <v>214085</v>
      </c>
      <c r="J2880" s="37">
        <v>214085</v>
      </c>
      <c r="K2880" s="37">
        <v>214085</v>
      </c>
      <c r="L2880" s="37">
        <v>214085</v>
      </c>
      <c r="M2880" s="37">
        <v>214085</v>
      </c>
      <c r="N2880" s="37">
        <v>214085</v>
      </c>
      <c r="O2880" s="37">
        <v>214085</v>
      </c>
      <c r="P2880" s="37">
        <v>214085</v>
      </c>
      <c r="Q2880" s="37">
        <v>214085</v>
      </c>
      <c r="R2880" s="37">
        <v>214085</v>
      </c>
      <c r="S2880" s="37">
        <v>214085</v>
      </c>
    </row>
    <row r="2881" spans="2:19">
      <c r="B2881" s="6">
        <v>1994</v>
      </c>
      <c r="C2881" s="37">
        <v>36462</v>
      </c>
      <c r="D2881" s="37">
        <v>36462</v>
      </c>
      <c r="E2881" s="37">
        <v>36462</v>
      </c>
      <c r="F2881" s="37">
        <v>36462</v>
      </c>
      <c r="G2881" s="37">
        <v>36462</v>
      </c>
      <c r="H2881" s="37">
        <v>36462</v>
      </c>
      <c r="I2881" s="37">
        <v>36462</v>
      </c>
      <c r="J2881" s="37">
        <v>36462</v>
      </c>
      <c r="K2881" s="37">
        <v>36462</v>
      </c>
      <c r="L2881" s="37">
        <v>36462</v>
      </c>
      <c r="M2881" s="37">
        <v>36462</v>
      </c>
      <c r="N2881" s="37">
        <v>36462</v>
      </c>
      <c r="O2881" s="37">
        <v>36462</v>
      </c>
      <c r="P2881" s="37">
        <v>36462</v>
      </c>
      <c r="Q2881" s="37">
        <v>36462</v>
      </c>
      <c r="R2881" s="37">
        <v>36462</v>
      </c>
      <c r="S2881" s="37">
        <v>36462</v>
      </c>
    </row>
    <row r="2882" spans="2:19">
      <c r="B2882" s="6">
        <v>1993</v>
      </c>
      <c r="C2882" s="37">
        <v>26682</v>
      </c>
      <c r="D2882" s="37">
        <v>26682</v>
      </c>
      <c r="E2882" s="37">
        <v>26682</v>
      </c>
      <c r="F2882" s="37">
        <v>26682</v>
      </c>
      <c r="G2882" s="37">
        <v>26682</v>
      </c>
      <c r="H2882" s="37">
        <v>26682</v>
      </c>
      <c r="I2882" s="37">
        <v>26682</v>
      </c>
      <c r="J2882" s="37">
        <v>26682</v>
      </c>
      <c r="K2882" s="37">
        <v>26682</v>
      </c>
      <c r="L2882" s="37">
        <v>26682</v>
      </c>
      <c r="M2882" s="37">
        <v>26682</v>
      </c>
      <c r="N2882" s="37">
        <v>26682</v>
      </c>
      <c r="O2882" s="37">
        <v>26682</v>
      </c>
      <c r="P2882" s="37">
        <v>26682</v>
      </c>
      <c r="Q2882" s="37">
        <v>26682</v>
      </c>
      <c r="R2882" s="37">
        <v>26682</v>
      </c>
      <c r="S2882" s="37">
        <v>26682</v>
      </c>
    </row>
    <row r="2883" spans="2:19">
      <c r="B2883" s="6">
        <v>1992</v>
      </c>
      <c r="C2883" s="37">
        <v>3055</v>
      </c>
      <c r="D2883" s="37">
        <v>3055</v>
      </c>
      <c r="E2883" s="37">
        <v>3055</v>
      </c>
      <c r="F2883" s="37">
        <v>3055</v>
      </c>
      <c r="G2883" s="37">
        <v>3055</v>
      </c>
      <c r="H2883" s="37">
        <v>3055</v>
      </c>
      <c r="I2883" s="37">
        <v>3055</v>
      </c>
      <c r="J2883" s="37">
        <v>3055</v>
      </c>
      <c r="K2883" s="37">
        <v>3055</v>
      </c>
      <c r="L2883" s="37">
        <v>3055</v>
      </c>
      <c r="M2883" s="37">
        <v>3055</v>
      </c>
      <c r="N2883" s="37">
        <v>3055</v>
      </c>
      <c r="O2883" s="37">
        <v>3055</v>
      </c>
      <c r="P2883" s="37">
        <v>3055</v>
      </c>
      <c r="Q2883" s="37">
        <v>3055</v>
      </c>
      <c r="R2883" s="37">
        <v>3055</v>
      </c>
      <c r="S2883" s="37">
        <v>3055</v>
      </c>
    </row>
    <row r="2884" spans="2:19">
      <c r="B2884" s="6">
        <v>1991</v>
      </c>
      <c r="C2884" s="37">
        <v>2647</v>
      </c>
      <c r="D2884" s="37">
        <v>2647</v>
      </c>
      <c r="E2884" s="37">
        <v>2647</v>
      </c>
      <c r="F2884" s="37">
        <v>2647</v>
      </c>
      <c r="G2884" s="37">
        <v>2647</v>
      </c>
      <c r="H2884" s="37">
        <v>2647</v>
      </c>
      <c r="I2884" s="37">
        <v>2647</v>
      </c>
      <c r="J2884" s="37">
        <v>2647</v>
      </c>
      <c r="K2884" s="37">
        <v>2647</v>
      </c>
      <c r="L2884" s="37">
        <v>2647</v>
      </c>
      <c r="M2884" s="37">
        <v>2647</v>
      </c>
      <c r="N2884" s="37">
        <v>2647</v>
      </c>
      <c r="O2884" s="37">
        <v>2647</v>
      </c>
      <c r="P2884" s="37">
        <v>2647</v>
      </c>
      <c r="Q2884" s="37">
        <v>2647</v>
      </c>
      <c r="R2884" s="37">
        <v>2647</v>
      </c>
      <c r="S2884" s="37">
        <v>2647</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c r="P2885" s="37"/>
      <c r="Q2885" s="37"/>
      <c r="R2885" s="37"/>
      <c r="S2885" s="37"/>
    </row>
    <row r="2886" spans="2:19">
      <c r="B2886" s="6">
        <v>1989</v>
      </c>
      <c r="C2886" s="37">
        <v>785</v>
      </c>
      <c r="D2886" s="37">
        <v>785</v>
      </c>
      <c r="E2886" s="37">
        <v>785</v>
      </c>
      <c r="F2886" s="37">
        <v>785</v>
      </c>
      <c r="G2886" s="37">
        <v>785</v>
      </c>
      <c r="H2886" s="37">
        <v>785</v>
      </c>
      <c r="I2886" s="37">
        <v>785</v>
      </c>
      <c r="J2886" s="37">
        <v>785</v>
      </c>
      <c r="K2886" s="37">
        <v>785</v>
      </c>
      <c r="L2886" s="37">
        <v>785</v>
      </c>
      <c r="M2886" s="37">
        <v>785</v>
      </c>
      <c r="N2886" s="37">
        <v>785</v>
      </c>
      <c r="O2886" s="37">
        <v>785</v>
      </c>
      <c r="P2886" s="37">
        <v>785</v>
      </c>
      <c r="Q2886" s="37">
        <v>785</v>
      </c>
      <c r="R2886" s="37">
        <v>785</v>
      </c>
      <c r="S2886" s="37">
        <v>785</v>
      </c>
    </row>
    <row r="2887" spans="2:19">
      <c r="B2887" s="6">
        <v>1988</v>
      </c>
      <c r="C2887" s="37">
        <v>977</v>
      </c>
      <c r="D2887" s="37">
        <v>977</v>
      </c>
      <c r="E2887" s="37">
        <v>977</v>
      </c>
      <c r="F2887" s="37">
        <v>977</v>
      </c>
      <c r="G2887" s="37">
        <v>977</v>
      </c>
      <c r="H2887" s="37">
        <v>977</v>
      </c>
      <c r="I2887" s="37">
        <v>977</v>
      </c>
      <c r="J2887" s="37">
        <v>977</v>
      </c>
      <c r="K2887" s="37">
        <v>977</v>
      </c>
      <c r="L2887" s="37">
        <v>977</v>
      </c>
      <c r="M2887" s="37">
        <v>977</v>
      </c>
      <c r="N2887" s="37">
        <v>977</v>
      </c>
      <c r="O2887" s="37">
        <v>977</v>
      </c>
      <c r="P2887" s="37">
        <v>977</v>
      </c>
      <c r="Q2887" s="37">
        <v>977</v>
      </c>
      <c r="R2887" s="37">
        <v>977</v>
      </c>
      <c r="S2887" s="37">
        <v>977</v>
      </c>
    </row>
    <row r="2888" spans="2:19">
      <c r="B2888" s="6">
        <v>1987</v>
      </c>
      <c r="C2888" s="37">
        <v>20532</v>
      </c>
      <c r="D2888" s="37">
        <v>20532</v>
      </c>
      <c r="E2888" s="37">
        <v>20532</v>
      </c>
      <c r="F2888" s="37">
        <v>20532</v>
      </c>
      <c r="G2888" s="37">
        <v>20532</v>
      </c>
      <c r="H2888" s="37">
        <v>20532</v>
      </c>
      <c r="I2888" s="37">
        <v>20532</v>
      </c>
      <c r="J2888" s="37">
        <v>20532</v>
      </c>
      <c r="K2888" s="37">
        <v>20532</v>
      </c>
      <c r="L2888" s="37">
        <v>20532</v>
      </c>
      <c r="M2888" s="37">
        <v>20532</v>
      </c>
      <c r="N2888" s="37">
        <v>15512</v>
      </c>
      <c r="O2888" s="37">
        <v>9148</v>
      </c>
      <c r="P2888" s="37">
        <v>9148</v>
      </c>
      <c r="Q2888" s="37">
        <v>9148</v>
      </c>
      <c r="R2888" s="37">
        <v>9148</v>
      </c>
      <c r="S2888" s="37">
        <v>9148</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c r="P2889" s="37"/>
      <c r="Q2889" s="37"/>
      <c r="R2889" s="37"/>
      <c r="S2889" s="37"/>
    </row>
    <row r="2890" spans="2:19">
      <c r="B2890" s="6">
        <v>1985</v>
      </c>
      <c r="C2890" s="37">
        <v>10369</v>
      </c>
      <c r="D2890" s="37">
        <v>10369</v>
      </c>
      <c r="E2890" s="37">
        <v>10369</v>
      </c>
      <c r="F2890" s="37">
        <v>10369</v>
      </c>
      <c r="G2890" s="37">
        <v>10369</v>
      </c>
      <c r="H2890" s="37">
        <v>10369</v>
      </c>
      <c r="I2890" s="37">
        <v>10369</v>
      </c>
      <c r="J2890" s="37">
        <v>10369</v>
      </c>
      <c r="K2890" s="37">
        <v>10369</v>
      </c>
      <c r="L2890" s="37">
        <v>10369</v>
      </c>
      <c r="M2890" s="37">
        <v>10369</v>
      </c>
      <c r="N2890" s="37">
        <v>0</v>
      </c>
      <c r="O2890" s="37"/>
      <c r="P2890" s="37"/>
      <c r="Q2890" s="37"/>
      <c r="R2890" s="37"/>
      <c r="S2890" s="37"/>
    </row>
    <row r="2891" spans="2:19">
      <c r="B2891" s="6">
        <v>1984</v>
      </c>
      <c r="C2891" s="37">
        <v>8263</v>
      </c>
      <c r="D2891" s="37">
        <v>8263</v>
      </c>
      <c r="E2891" s="37">
        <v>8263</v>
      </c>
      <c r="F2891" s="37">
        <v>8263</v>
      </c>
      <c r="G2891" s="37">
        <v>8263</v>
      </c>
      <c r="H2891" s="37">
        <v>8263</v>
      </c>
      <c r="I2891" s="37">
        <v>8263</v>
      </c>
      <c r="J2891" s="37">
        <v>8263</v>
      </c>
      <c r="K2891" s="37">
        <v>8263</v>
      </c>
      <c r="L2891" s="37">
        <v>8263</v>
      </c>
      <c r="M2891" s="37">
        <v>8263</v>
      </c>
      <c r="N2891" s="37">
        <v>0</v>
      </c>
      <c r="O2891" s="37"/>
      <c r="P2891" s="37"/>
      <c r="Q2891" s="37"/>
      <c r="R2891" s="37"/>
      <c r="S2891" s="37"/>
    </row>
    <row r="2892" spans="2:19">
      <c r="B2892" s="6">
        <v>1983</v>
      </c>
      <c r="C2892" s="37">
        <v>4786</v>
      </c>
      <c r="D2892" s="37">
        <v>4786</v>
      </c>
      <c r="E2892" s="37">
        <v>4786</v>
      </c>
      <c r="F2892" s="37">
        <v>4786</v>
      </c>
      <c r="G2892" s="37">
        <v>4786</v>
      </c>
      <c r="H2892" s="37">
        <v>4786</v>
      </c>
      <c r="I2892" s="37">
        <v>4786</v>
      </c>
      <c r="J2892" s="37">
        <v>4786</v>
      </c>
      <c r="K2892" s="37">
        <v>4786</v>
      </c>
      <c r="L2892" s="37">
        <v>4786</v>
      </c>
      <c r="M2892" s="37">
        <v>4786</v>
      </c>
      <c r="N2892" s="37">
        <v>0</v>
      </c>
      <c r="O2892" s="37"/>
      <c r="P2892" s="37"/>
      <c r="Q2892" s="37"/>
      <c r="R2892" s="37"/>
      <c r="S2892" s="37"/>
    </row>
    <row r="2893" spans="2:19">
      <c r="B2893" s="6">
        <v>1982</v>
      </c>
      <c r="C2893" s="37">
        <v>586</v>
      </c>
      <c r="D2893" s="37">
        <v>586</v>
      </c>
      <c r="E2893" s="37">
        <v>586</v>
      </c>
      <c r="F2893" s="37">
        <v>586</v>
      </c>
      <c r="G2893" s="37">
        <v>586</v>
      </c>
      <c r="H2893" s="37">
        <v>586</v>
      </c>
      <c r="I2893" s="37">
        <v>586</v>
      </c>
      <c r="J2893" s="37">
        <v>586</v>
      </c>
      <c r="K2893" s="37">
        <v>586</v>
      </c>
      <c r="L2893" s="37">
        <v>586</v>
      </c>
      <c r="M2893" s="37">
        <v>586</v>
      </c>
      <c r="N2893" s="37">
        <v>0</v>
      </c>
      <c r="O2893" s="37"/>
      <c r="P2893" s="37"/>
      <c r="Q2893" s="37"/>
      <c r="R2893" s="37"/>
      <c r="S2893" s="37"/>
    </row>
    <row r="2894" spans="2:19">
      <c r="B2894" s="6">
        <v>1981</v>
      </c>
      <c r="C2894" s="37">
        <v>36112</v>
      </c>
      <c r="D2894" s="37">
        <v>36112</v>
      </c>
      <c r="E2894" s="37">
        <v>36112</v>
      </c>
      <c r="F2894" s="37">
        <v>36112</v>
      </c>
      <c r="G2894" s="37">
        <v>36112</v>
      </c>
      <c r="H2894" s="37">
        <v>36112</v>
      </c>
      <c r="I2894" s="37">
        <v>36112</v>
      </c>
      <c r="J2894" s="37">
        <v>36112</v>
      </c>
      <c r="K2894" s="37">
        <v>36112</v>
      </c>
      <c r="L2894" s="37">
        <v>36112</v>
      </c>
      <c r="M2894" s="37">
        <v>36112</v>
      </c>
      <c r="N2894" s="37">
        <v>4745</v>
      </c>
      <c r="O2894" s="37">
        <v>4745</v>
      </c>
      <c r="P2894" s="37">
        <v>4745</v>
      </c>
      <c r="Q2894" s="37">
        <v>4745</v>
      </c>
      <c r="R2894" s="37">
        <v>4745</v>
      </c>
      <c r="S2894" s="37">
        <v>4745</v>
      </c>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586391</v>
      </c>
      <c r="D2946" s="8">
        <f>SUM(D2868:D2945)</f>
        <v>586391</v>
      </c>
      <c r="E2946" s="8">
        <f>SUM(E2867:E2945)</f>
        <v>640058</v>
      </c>
      <c r="F2946" s="8">
        <f>SUM(F2866:F2945)</f>
        <v>818439</v>
      </c>
      <c r="G2946" s="8">
        <f>SUM(G2865:G2945)</f>
        <v>818501</v>
      </c>
      <c r="H2946" s="8">
        <f>SUM(H2859:H2945)</f>
        <v>822936</v>
      </c>
      <c r="I2946" s="8">
        <f>SUM(I2859:I2945)</f>
        <v>830298</v>
      </c>
      <c r="J2946" s="8">
        <f t="shared" ref="J2946" si="57">SUM(J2859:J2945)</f>
        <v>896448</v>
      </c>
      <c r="K2946" s="8">
        <f>SUM(K2859:K2945)</f>
        <v>905735</v>
      </c>
      <c r="L2946" s="8">
        <f t="shared" ref="L2946" si="58">SUM(L2859:L2945)</f>
        <v>933371</v>
      </c>
      <c r="M2946" s="11">
        <f>SUM(M2859:M2945)</f>
        <v>944606</v>
      </c>
      <c r="N2946" s="11">
        <f>SUM(N2854:N2945)</f>
        <v>900677</v>
      </c>
      <c r="O2946" s="11">
        <f>SUM(O2854:O2945)</f>
        <v>898400</v>
      </c>
      <c r="P2946" s="11">
        <f>SUM(P2854:P2945)</f>
        <v>898400</v>
      </c>
      <c r="Q2946" s="11">
        <f>SUM(Q2854:Q2945)</f>
        <v>933948</v>
      </c>
      <c r="R2946" s="11">
        <f>SUM(R2853:R2945)</f>
        <v>933948</v>
      </c>
      <c r="S2946" s="11">
        <f>SUM(S2853:S2945)</f>
        <v>929757</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127"/>
      <c r="D2953" s="36"/>
      <c r="E2953" s="36"/>
      <c r="F2953" s="36"/>
      <c r="G2953" s="36"/>
      <c r="H2953" s="36"/>
      <c r="I2953" s="36"/>
      <c r="J2953" s="36"/>
      <c r="K2953" s="36"/>
      <c r="L2953" s="36"/>
      <c r="M2953" s="36"/>
      <c r="N2953" s="37">
        <v>0</v>
      </c>
      <c r="O2953" s="37"/>
      <c r="P2953" s="37"/>
      <c r="Q2953" s="37"/>
      <c r="R2953" s="37"/>
      <c r="S2953" s="37"/>
    </row>
    <row r="2954" spans="1:19">
      <c r="B2954" s="6">
        <v>2016</v>
      </c>
      <c r="C2954" s="125"/>
      <c r="D2954" s="36"/>
      <c r="E2954" s="36"/>
      <c r="F2954" s="36"/>
      <c r="G2954" s="36"/>
      <c r="H2954" s="36"/>
      <c r="I2954" s="36"/>
      <c r="J2954" s="36"/>
      <c r="K2954" s="36"/>
      <c r="L2954" s="36"/>
      <c r="M2954" s="37">
        <v>0</v>
      </c>
      <c r="N2954" s="37">
        <v>0</v>
      </c>
      <c r="O2954" s="37"/>
      <c r="P2954" s="37"/>
      <c r="Q2954" s="37"/>
      <c r="R2954" s="37"/>
      <c r="S2954" s="37"/>
    </row>
    <row r="2955" spans="1:19">
      <c r="B2955" s="6">
        <v>2015</v>
      </c>
      <c r="C2955" s="125"/>
      <c r="D2955" s="128"/>
      <c r="E2955" s="36"/>
      <c r="F2955" s="36"/>
      <c r="G2955" s="36"/>
      <c r="H2955" s="36"/>
      <c r="I2955" s="36"/>
      <c r="J2955" s="36"/>
      <c r="K2955" s="36"/>
      <c r="L2955" s="37">
        <v>2379</v>
      </c>
      <c r="M2955" s="37">
        <v>2379</v>
      </c>
      <c r="N2955" s="37">
        <v>2379</v>
      </c>
      <c r="O2955" s="37">
        <v>2379</v>
      </c>
      <c r="P2955" s="37">
        <v>2379</v>
      </c>
      <c r="Q2955" s="37">
        <v>2379</v>
      </c>
      <c r="R2955" s="37">
        <v>2379</v>
      </c>
      <c r="S2955" s="37">
        <v>2379</v>
      </c>
    </row>
    <row r="2956" spans="1:19">
      <c r="B2956" s="6">
        <v>2014</v>
      </c>
      <c r="C2956" s="125"/>
      <c r="D2956" s="36"/>
      <c r="E2956" s="36"/>
      <c r="F2956" s="36"/>
      <c r="G2956" s="36"/>
      <c r="H2956" s="36"/>
      <c r="I2956" s="36"/>
      <c r="J2956" s="36"/>
      <c r="K2956" s="37">
        <v>2107</v>
      </c>
      <c r="L2956" s="37">
        <v>2107</v>
      </c>
      <c r="M2956" s="37">
        <v>2107</v>
      </c>
      <c r="N2956" s="37">
        <v>2107</v>
      </c>
      <c r="O2956" s="37">
        <v>2107</v>
      </c>
      <c r="P2956" s="37">
        <v>2107</v>
      </c>
      <c r="Q2956" s="37">
        <v>2107</v>
      </c>
      <c r="R2956" s="37">
        <v>2107</v>
      </c>
      <c r="S2956" s="37">
        <v>2107</v>
      </c>
    </row>
    <row r="2957" spans="1:19">
      <c r="B2957" s="6">
        <v>2013</v>
      </c>
      <c r="C2957" s="125"/>
      <c r="D2957" s="36"/>
      <c r="E2957" s="36"/>
      <c r="F2957" s="36"/>
      <c r="G2957" s="36"/>
      <c r="H2957" s="36"/>
      <c r="I2957" s="36"/>
      <c r="J2957" s="37">
        <v>0</v>
      </c>
      <c r="K2957" s="37">
        <v>0</v>
      </c>
      <c r="L2957" s="37">
        <v>0</v>
      </c>
      <c r="M2957" s="37">
        <v>0</v>
      </c>
      <c r="N2957" s="37">
        <v>0</v>
      </c>
      <c r="O2957" s="37"/>
      <c r="P2957" s="37"/>
      <c r="Q2957" s="37"/>
      <c r="R2957" s="37"/>
      <c r="S2957" s="37"/>
    </row>
    <row r="2958" spans="1:19">
      <c r="B2958" s="6">
        <v>2012</v>
      </c>
      <c r="C2958" s="125"/>
      <c r="D2958" s="36"/>
      <c r="E2958" s="36"/>
      <c r="F2958" s="36"/>
      <c r="G2958" s="36"/>
      <c r="H2958" s="36"/>
      <c r="I2958" s="37">
        <v>0</v>
      </c>
      <c r="J2958" s="37">
        <v>0</v>
      </c>
      <c r="K2958" s="37">
        <v>0</v>
      </c>
      <c r="L2958" s="37">
        <v>0</v>
      </c>
      <c r="M2958" s="37">
        <v>0</v>
      </c>
      <c r="N2958" s="37">
        <v>0</v>
      </c>
      <c r="O2958" s="37"/>
      <c r="P2958" s="37"/>
      <c r="Q2958" s="37"/>
      <c r="R2958" s="37"/>
      <c r="S2958" s="37"/>
    </row>
    <row r="2959" spans="1:19">
      <c r="B2959" s="6">
        <v>2011</v>
      </c>
      <c r="C2959" s="125"/>
      <c r="D2959" s="36"/>
      <c r="E2959" s="36"/>
      <c r="F2959" s="36"/>
      <c r="G2959" s="36"/>
      <c r="H2959" s="37">
        <v>440</v>
      </c>
      <c r="I2959" s="37">
        <v>440</v>
      </c>
      <c r="J2959" s="37">
        <v>440</v>
      </c>
      <c r="K2959" s="37">
        <v>440</v>
      </c>
      <c r="L2959" s="37">
        <v>440</v>
      </c>
      <c r="M2959" s="37">
        <v>440</v>
      </c>
      <c r="N2959" s="37">
        <v>440</v>
      </c>
      <c r="O2959" s="37">
        <v>440</v>
      </c>
      <c r="P2959" s="37">
        <v>440</v>
      </c>
      <c r="Q2959" s="37">
        <v>440</v>
      </c>
      <c r="R2959" s="37">
        <v>440</v>
      </c>
      <c r="S2959" s="37">
        <v>440</v>
      </c>
    </row>
    <row r="2960" spans="1:19">
      <c r="B2960" s="6">
        <v>2010</v>
      </c>
      <c r="C2960" s="125"/>
      <c r="D2960" s="36"/>
      <c r="E2960" s="36"/>
      <c r="F2960" s="36"/>
      <c r="G2960" s="37">
        <v>0</v>
      </c>
      <c r="H2960" s="37">
        <v>0</v>
      </c>
      <c r="I2960" s="37">
        <v>0</v>
      </c>
      <c r="J2960" s="37">
        <v>0</v>
      </c>
      <c r="K2960" s="37">
        <v>0</v>
      </c>
      <c r="L2960" s="37">
        <v>0</v>
      </c>
      <c r="M2960" s="37">
        <v>0</v>
      </c>
      <c r="N2960" s="37">
        <v>0</v>
      </c>
      <c r="O2960" s="37"/>
      <c r="P2960" s="37"/>
      <c r="Q2960" s="37"/>
      <c r="R2960" s="37"/>
      <c r="S2960" s="37"/>
    </row>
    <row r="2961" spans="2:19">
      <c r="B2961" s="6">
        <v>2009</v>
      </c>
      <c r="C2961" s="125"/>
      <c r="D2961" s="36"/>
      <c r="E2961" s="36"/>
      <c r="F2961" s="37">
        <v>0</v>
      </c>
      <c r="G2961" s="37">
        <v>0</v>
      </c>
      <c r="H2961" s="37">
        <v>0</v>
      </c>
      <c r="I2961" s="37">
        <v>0</v>
      </c>
      <c r="J2961" s="37">
        <v>0</v>
      </c>
      <c r="K2961" s="37">
        <v>0</v>
      </c>
      <c r="L2961" s="37">
        <v>0</v>
      </c>
      <c r="M2961" s="37">
        <v>0</v>
      </c>
      <c r="N2961" s="37">
        <v>0</v>
      </c>
      <c r="O2961" s="37"/>
      <c r="P2961" s="37"/>
      <c r="Q2961" s="37"/>
      <c r="R2961" s="37"/>
      <c r="S2961" s="37"/>
    </row>
    <row r="2962" spans="2:19">
      <c r="B2962" s="6">
        <v>2008</v>
      </c>
      <c r="C2962" s="125"/>
      <c r="D2962" s="36"/>
      <c r="E2962" s="37">
        <v>28604</v>
      </c>
      <c r="F2962" s="37">
        <v>28604</v>
      </c>
      <c r="G2962" s="37">
        <v>28604</v>
      </c>
      <c r="H2962" s="37">
        <v>28604</v>
      </c>
      <c r="I2962" s="37">
        <v>28604</v>
      </c>
      <c r="J2962" s="37">
        <v>28604</v>
      </c>
      <c r="K2962" s="37">
        <v>28604</v>
      </c>
      <c r="L2962" s="37">
        <v>28604</v>
      </c>
      <c r="M2962" s="37">
        <v>28604</v>
      </c>
      <c r="N2962" s="37">
        <v>28604</v>
      </c>
      <c r="O2962" s="37">
        <v>28604</v>
      </c>
      <c r="P2962" s="37">
        <v>28604</v>
      </c>
      <c r="Q2962" s="37">
        <v>28604</v>
      </c>
      <c r="R2962" s="37">
        <v>28604</v>
      </c>
      <c r="S2962" s="37">
        <v>28604</v>
      </c>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28604</v>
      </c>
      <c r="F3041" s="11">
        <f>SUM(F2961:F3040)</f>
        <v>28604</v>
      </c>
      <c r="G3041" s="11">
        <f>SUM(G2960:G3040)</f>
        <v>28604</v>
      </c>
      <c r="H3041" s="11">
        <f>SUM(H2954:H3040)</f>
        <v>29044</v>
      </c>
      <c r="I3041" s="11">
        <f>SUM(I2954:I3040)</f>
        <v>29044</v>
      </c>
      <c r="J3041" s="11">
        <f t="shared" ref="J3041" si="59">SUM(J2954:J3040)</f>
        <v>29044</v>
      </c>
      <c r="K3041" s="11">
        <f>SUM(K2954:K3040)</f>
        <v>31151</v>
      </c>
      <c r="L3041" s="11">
        <f t="shared" ref="L3041" si="60">SUM(L2954:L3040)</f>
        <v>33530</v>
      </c>
      <c r="M3041" s="11">
        <f>SUM(M2954:M3040)</f>
        <v>33530</v>
      </c>
      <c r="N3041" s="11">
        <f>SUM(N2949:N3040)</f>
        <v>33530</v>
      </c>
      <c r="O3041" s="11">
        <f>SUM(O2949:O3040)</f>
        <v>33530</v>
      </c>
      <c r="P3041" s="11">
        <f>SUM(P2949:P3040)</f>
        <v>33530</v>
      </c>
      <c r="Q3041" s="11">
        <f>SUM(Q2949:Q3040)</f>
        <v>33530</v>
      </c>
      <c r="R3041" s="11">
        <f>SUM(R2948:R3040)</f>
        <v>33530</v>
      </c>
      <c r="S3041" s="11">
        <f>SUM(S2948:S3040)</f>
        <v>33530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18089</v>
      </c>
    </row>
    <row r="3139" spans="1:19">
      <c r="A3139" s="38"/>
      <c r="B3139" s="6">
        <v>2021</v>
      </c>
      <c r="C3139" s="36"/>
      <c r="D3139" s="36"/>
      <c r="E3139" s="36"/>
      <c r="F3139" s="36"/>
      <c r="G3139" s="36"/>
      <c r="H3139" s="36"/>
      <c r="I3139" s="36"/>
      <c r="J3139" s="36"/>
      <c r="K3139" s="36"/>
      <c r="L3139" s="36"/>
      <c r="M3139" s="36"/>
      <c r="N3139" s="36"/>
      <c r="O3139" s="36"/>
      <c r="P3139" s="36"/>
      <c r="Q3139" s="36"/>
      <c r="R3139" s="37">
        <v>9917</v>
      </c>
      <c r="S3139" s="37">
        <v>9917</v>
      </c>
    </row>
    <row r="3140" spans="1:19">
      <c r="B3140" s="6">
        <v>2020</v>
      </c>
      <c r="C3140" s="36"/>
      <c r="D3140" s="36"/>
      <c r="E3140" s="36"/>
      <c r="F3140" s="36"/>
      <c r="G3140" s="36"/>
      <c r="H3140" s="36"/>
      <c r="I3140" s="36"/>
      <c r="J3140" s="36"/>
      <c r="K3140" s="36"/>
      <c r="L3140" s="36"/>
      <c r="M3140" s="36"/>
      <c r="N3140" s="36"/>
      <c r="O3140" s="36"/>
      <c r="P3140" s="36"/>
      <c r="Q3140" s="37">
        <v>1488</v>
      </c>
      <c r="R3140" s="37">
        <v>1488</v>
      </c>
      <c r="S3140" s="37">
        <v>1488</v>
      </c>
    </row>
    <row r="3141" spans="1:19">
      <c r="A3141" s="40"/>
      <c r="B3141" s="6">
        <v>2019</v>
      </c>
      <c r="C3141" s="36"/>
      <c r="D3141" s="36"/>
      <c r="E3141" s="36"/>
      <c r="F3141" s="36"/>
      <c r="G3141" s="36"/>
      <c r="H3141" s="36"/>
      <c r="I3141" s="36"/>
      <c r="J3141" s="36"/>
      <c r="K3141" s="36"/>
      <c r="L3141" s="36"/>
      <c r="M3141" s="36"/>
      <c r="N3141" s="36"/>
      <c r="O3141" s="36"/>
      <c r="P3141" s="37">
        <v>63620</v>
      </c>
      <c r="Q3141" s="37">
        <v>63620</v>
      </c>
      <c r="R3141" s="37">
        <v>63620</v>
      </c>
      <c r="S3141" s="37">
        <v>63620</v>
      </c>
    </row>
    <row r="3142" spans="1:19">
      <c r="A3142" s="40"/>
      <c r="B3142" s="6">
        <v>2018</v>
      </c>
      <c r="C3142" s="36"/>
      <c r="D3142" s="36"/>
      <c r="E3142" s="36"/>
      <c r="F3142" s="36"/>
      <c r="G3142" s="36"/>
      <c r="H3142" s="36"/>
      <c r="I3142" s="36"/>
      <c r="J3142" s="36"/>
      <c r="K3142" s="36"/>
      <c r="L3142" s="36"/>
      <c r="M3142" s="36"/>
      <c r="N3142" s="36"/>
      <c r="O3142" s="37">
        <v>14313</v>
      </c>
      <c r="P3142" s="37">
        <v>14313</v>
      </c>
      <c r="Q3142" s="37">
        <v>14313</v>
      </c>
      <c r="R3142" s="37">
        <v>14313</v>
      </c>
      <c r="S3142" s="37">
        <v>14313</v>
      </c>
    </row>
    <row r="3143" spans="1:19">
      <c r="A3143" s="40"/>
      <c r="B3143" s="6">
        <v>2017</v>
      </c>
      <c r="C3143" s="127"/>
      <c r="D3143" s="36"/>
      <c r="E3143" s="36"/>
      <c r="F3143" s="36"/>
      <c r="G3143" s="36"/>
      <c r="H3143" s="36"/>
      <c r="I3143" s="36"/>
      <c r="J3143" s="36"/>
      <c r="K3143" s="36"/>
      <c r="L3143" s="36"/>
      <c r="M3143" s="36"/>
      <c r="N3143" s="37">
        <v>27110.78</v>
      </c>
      <c r="O3143" s="37">
        <v>27110.78</v>
      </c>
      <c r="P3143" s="37">
        <v>27110.78</v>
      </c>
      <c r="Q3143" s="37">
        <v>27110.78</v>
      </c>
      <c r="R3143" s="37">
        <v>27110.78</v>
      </c>
      <c r="S3143" s="37">
        <v>27110.78</v>
      </c>
    </row>
    <row r="3144" spans="1:19">
      <c r="B3144" s="6">
        <v>2016</v>
      </c>
      <c r="C3144" s="125"/>
      <c r="D3144" s="36"/>
      <c r="E3144" s="36"/>
      <c r="F3144" s="36"/>
      <c r="G3144" s="36"/>
      <c r="H3144" s="36"/>
      <c r="I3144" s="36"/>
      <c r="J3144" s="36"/>
      <c r="K3144" s="36"/>
      <c r="L3144" s="36"/>
      <c r="M3144" s="37">
        <v>2799</v>
      </c>
      <c r="N3144" s="37">
        <v>2799</v>
      </c>
      <c r="O3144" s="37">
        <v>2799</v>
      </c>
      <c r="P3144" s="37">
        <v>2799</v>
      </c>
      <c r="Q3144" s="37">
        <v>2799</v>
      </c>
      <c r="R3144" s="37">
        <v>2799</v>
      </c>
      <c r="S3144" s="37">
        <v>2799</v>
      </c>
    </row>
    <row r="3145" spans="1:19">
      <c r="B3145" s="6">
        <v>2015</v>
      </c>
      <c r="C3145" s="125"/>
      <c r="D3145" s="128"/>
      <c r="E3145" s="36"/>
      <c r="F3145" s="36"/>
      <c r="G3145" s="36"/>
      <c r="H3145" s="36"/>
      <c r="I3145" s="36"/>
      <c r="J3145" s="36"/>
      <c r="K3145" s="36"/>
      <c r="L3145" s="37">
        <v>4391</v>
      </c>
      <c r="M3145" s="37">
        <v>4391</v>
      </c>
      <c r="N3145" s="37">
        <v>4391</v>
      </c>
      <c r="O3145" s="37">
        <v>4391</v>
      </c>
      <c r="P3145" s="37">
        <v>4391</v>
      </c>
      <c r="Q3145" s="37">
        <v>4391</v>
      </c>
      <c r="R3145" s="37">
        <v>4391</v>
      </c>
      <c r="S3145" s="37">
        <v>4391</v>
      </c>
    </row>
    <row r="3146" spans="1:19">
      <c r="B3146" s="6">
        <v>2014</v>
      </c>
      <c r="C3146" s="125"/>
      <c r="D3146" s="36"/>
      <c r="E3146" s="36"/>
      <c r="F3146" s="36"/>
      <c r="G3146" s="36"/>
      <c r="H3146" s="36"/>
      <c r="I3146" s="36"/>
      <c r="J3146" s="36"/>
      <c r="K3146" s="37">
        <v>17896</v>
      </c>
      <c r="L3146" s="37">
        <v>17896</v>
      </c>
      <c r="M3146" s="37">
        <v>17896</v>
      </c>
      <c r="N3146" s="37">
        <v>17896</v>
      </c>
      <c r="O3146" s="37">
        <v>17896</v>
      </c>
      <c r="P3146" s="37">
        <v>17896</v>
      </c>
      <c r="Q3146" s="37">
        <v>17896</v>
      </c>
      <c r="R3146" s="37">
        <v>17896</v>
      </c>
      <c r="S3146" s="37">
        <v>17896</v>
      </c>
    </row>
    <row r="3147" spans="1:19">
      <c r="B3147" s="6">
        <v>2013</v>
      </c>
      <c r="C3147" s="125"/>
      <c r="D3147" s="36"/>
      <c r="E3147" s="36"/>
      <c r="F3147" s="36"/>
      <c r="G3147" s="36"/>
      <c r="H3147" s="36"/>
      <c r="I3147" s="36"/>
      <c r="J3147" s="37">
        <v>7043</v>
      </c>
      <c r="K3147" s="37">
        <v>7043</v>
      </c>
      <c r="L3147" s="37">
        <v>7043</v>
      </c>
      <c r="M3147" s="37">
        <v>7043</v>
      </c>
      <c r="N3147" s="37">
        <v>7043</v>
      </c>
      <c r="O3147" s="37">
        <v>7043</v>
      </c>
      <c r="P3147" s="37">
        <v>7043</v>
      </c>
      <c r="Q3147" s="37">
        <v>7043</v>
      </c>
      <c r="R3147" s="37">
        <v>7043</v>
      </c>
      <c r="S3147" s="37">
        <v>7043</v>
      </c>
    </row>
    <row r="3148" spans="1:19">
      <c r="B3148" s="6">
        <v>2012</v>
      </c>
      <c r="C3148" s="125"/>
      <c r="D3148" s="36"/>
      <c r="E3148" s="36"/>
      <c r="F3148" s="36"/>
      <c r="G3148" s="36"/>
      <c r="H3148" s="36"/>
      <c r="I3148" s="37">
        <v>39563</v>
      </c>
      <c r="J3148" s="37">
        <v>39563</v>
      </c>
      <c r="K3148" s="37">
        <v>39563</v>
      </c>
      <c r="L3148" s="37">
        <v>39563</v>
      </c>
      <c r="M3148" s="37">
        <v>39563</v>
      </c>
      <c r="N3148" s="37">
        <v>39563</v>
      </c>
      <c r="O3148" s="37">
        <v>39563</v>
      </c>
      <c r="P3148" s="37">
        <v>39563</v>
      </c>
      <c r="Q3148" s="37">
        <v>39563</v>
      </c>
      <c r="R3148" s="37">
        <v>39563</v>
      </c>
      <c r="S3148" s="37">
        <v>39563</v>
      </c>
    </row>
    <row r="3149" spans="1:19">
      <c r="B3149" s="6">
        <v>2011</v>
      </c>
      <c r="C3149" s="125"/>
      <c r="D3149" s="36"/>
      <c r="E3149" s="36"/>
      <c r="F3149" s="36"/>
      <c r="G3149" s="36"/>
      <c r="H3149" s="37">
        <v>51571</v>
      </c>
      <c r="I3149" s="37">
        <v>51571</v>
      </c>
      <c r="J3149" s="37">
        <v>51571</v>
      </c>
      <c r="K3149" s="37">
        <v>51571</v>
      </c>
      <c r="L3149" s="37">
        <v>51571</v>
      </c>
      <c r="M3149" s="37">
        <v>51571</v>
      </c>
      <c r="N3149" s="37">
        <v>51571</v>
      </c>
      <c r="O3149" s="37">
        <v>51571</v>
      </c>
      <c r="P3149" s="37">
        <v>51571</v>
      </c>
      <c r="Q3149" s="37">
        <v>51571</v>
      </c>
      <c r="R3149" s="37">
        <v>51571</v>
      </c>
      <c r="S3149" s="37">
        <v>51571</v>
      </c>
    </row>
    <row r="3150" spans="1:19">
      <c r="B3150" s="6">
        <v>2010</v>
      </c>
      <c r="C3150" s="125"/>
      <c r="D3150" s="36"/>
      <c r="E3150" s="36"/>
      <c r="F3150" s="36"/>
      <c r="G3150" s="37">
        <v>7982</v>
      </c>
      <c r="H3150" s="37">
        <v>7982</v>
      </c>
      <c r="I3150" s="37">
        <v>7982</v>
      </c>
      <c r="J3150" s="37">
        <v>7982</v>
      </c>
      <c r="K3150" s="37">
        <v>7982</v>
      </c>
      <c r="L3150" s="37">
        <v>7982</v>
      </c>
      <c r="M3150" s="37">
        <v>7982</v>
      </c>
      <c r="N3150" s="37">
        <v>7982</v>
      </c>
      <c r="O3150" s="37">
        <v>7982</v>
      </c>
      <c r="P3150" s="37">
        <v>7982</v>
      </c>
      <c r="Q3150" s="37">
        <v>7982</v>
      </c>
      <c r="R3150" s="37">
        <v>7982</v>
      </c>
      <c r="S3150" s="37">
        <v>7982</v>
      </c>
    </row>
    <row r="3151" spans="1:19">
      <c r="B3151" s="6">
        <v>2009</v>
      </c>
      <c r="C3151" s="125"/>
      <c r="D3151" s="36"/>
      <c r="E3151" s="36"/>
      <c r="F3151" s="37">
        <v>104517</v>
      </c>
      <c r="G3151" s="37">
        <v>104517</v>
      </c>
      <c r="H3151" s="37">
        <v>104517</v>
      </c>
      <c r="I3151" s="37">
        <v>104517</v>
      </c>
      <c r="J3151" s="37">
        <v>104517</v>
      </c>
      <c r="K3151" s="37">
        <v>104517</v>
      </c>
      <c r="L3151" s="37">
        <v>104517</v>
      </c>
      <c r="M3151" s="37">
        <v>104517</v>
      </c>
      <c r="N3151" s="37">
        <v>104517</v>
      </c>
      <c r="O3151" s="37">
        <v>104517</v>
      </c>
      <c r="P3151" s="37">
        <v>104517</v>
      </c>
      <c r="Q3151" s="37">
        <v>104517</v>
      </c>
      <c r="R3151" s="37">
        <v>104517</v>
      </c>
      <c r="S3151" s="37">
        <v>90783</v>
      </c>
    </row>
    <row r="3152" spans="1:19">
      <c r="B3152" s="6">
        <v>2008</v>
      </c>
      <c r="C3152" s="125"/>
      <c r="D3152" s="36"/>
      <c r="E3152" s="37">
        <v>54492</v>
      </c>
      <c r="F3152" s="37">
        <v>54492</v>
      </c>
      <c r="G3152" s="37">
        <v>54492</v>
      </c>
      <c r="H3152" s="37">
        <v>54492</v>
      </c>
      <c r="I3152" s="37">
        <v>54492</v>
      </c>
      <c r="J3152" s="37">
        <v>54492</v>
      </c>
      <c r="K3152" s="37">
        <v>54492</v>
      </c>
      <c r="L3152" s="37">
        <v>54492</v>
      </c>
      <c r="M3152" s="37">
        <v>54492</v>
      </c>
      <c r="N3152" s="37">
        <v>54492</v>
      </c>
      <c r="O3152" s="37">
        <v>54492</v>
      </c>
      <c r="P3152" s="37">
        <v>54492</v>
      </c>
      <c r="Q3152" s="37">
        <v>54492</v>
      </c>
      <c r="R3152" s="37">
        <v>54492</v>
      </c>
      <c r="S3152" s="37">
        <v>0</v>
      </c>
    </row>
    <row r="3153" spans="2:19">
      <c r="B3153" s="6">
        <v>2007</v>
      </c>
      <c r="C3153" s="125"/>
      <c r="D3153" s="37">
        <v>3102</v>
      </c>
      <c r="E3153" s="37">
        <v>3102</v>
      </c>
      <c r="F3153" s="37">
        <v>3102</v>
      </c>
      <c r="G3153" s="37">
        <v>3102</v>
      </c>
      <c r="H3153" s="37">
        <v>3102</v>
      </c>
      <c r="I3153" s="37">
        <v>3102</v>
      </c>
      <c r="J3153" s="37">
        <v>3102</v>
      </c>
      <c r="K3153" s="37">
        <v>3102</v>
      </c>
      <c r="L3153" s="37">
        <v>3102</v>
      </c>
      <c r="M3153" s="37">
        <v>3102</v>
      </c>
      <c r="N3153" s="37">
        <v>3102</v>
      </c>
      <c r="O3153" s="37">
        <v>3102</v>
      </c>
      <c r="P3153" s="37">
        <v>3102</v>
      </c>
      <c r="Q3153" s="37">
        <v>3102</v>
      </c>
      <c r="R3153" s="37">
        <v>3102</v>
      </c>
      <c r="S3153" s="37">
        <v>3102</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c r="P3154" s="37"/>
      <c r="Q3154" s="37"/>
      <c r="R3154" s="37"/>
      <c r="S3154" s="37"/>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c r="P3155" s="37"/>
      <c r="Q3155" s="37"/>
      <c r="R3155" s="37"/>
      <c r="S3155" s="37"/>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c r="P3156" s="37"/>
      <c r="Q3156" s="37"/>
      <c r="R3156" s="37"/>
      <c r="S3156" s="37"/>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c r="P3157" s="37"/>
      <c r="Q3157" s="37"/>
      <c r="R3157" s="37"/>
      <c r="S3157" s="37"/>
    </row>
    <row r="3158" spans="2:19">
      <c r="B3158" s="6">
        <v>2002</v>
      </c>
      <c r="C3158" s="37">
        <v>1</v>
      </c>
      <c r="D3158" s="37">
        <v>1</v>
      </c>
      <c r="E3158" s="37">
        <v>1</v>
      </c>
      <c r="F3158" s="37">
        <v>1</v>
      </c>
      <c r="G3158" s="37">
        <v>1</v>
      </c>
      <c r="H3158" s="37">
        <v>1</v>
      </c>
      <c r="I3158" s="37">
        <v>1</v>
      </c>
      <c r="J3158" s="37">
        <v>1</v>
      </c>
      <c r="K3158" s="37">
        <v>1</v>
      </c>
      <c r="L3158" s="37">
        <v>1</v>
      </c>
      <c r="M3158" s="37">
        <v>1</v>
      </c>
      <c r="N3158" s="37">
        <v>1</v>
      </c>
      <c r="O3158" s="37">
        <v>1</v>
      </c>
      <c r="P3158" s="37">
        <v>1</v>
      </c>
      <c r="Q3158" s="37">
        <v>1</v>
      </c>
      <c r="R3158" s="37">
        <v>1</v>
      </c>
      <c r="S3158" s="37">
        <v>1</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c r="P3159" s="37"/>
      <c r="Q3159" s="37"/>
      <c r="R3159" s="37"/>
      <c r="S3159" s="37"/>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c r="P3160" s="37"/>
      <c r="Q3160" s="37"/>
      <c r="R3160" s="37"/>
      <c r="S3160" s="37"/>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c r="P3161" s="37"/>
      <c r="Q3161" s="37"/>
      <c r="R3161" s="37"/>
      <c r="S3161" s="37"/>
    </row>
    <row r="3162" spans="2:19">
      <c r="B3162" s="6">
        <v>1998</v>
      </c>
      <c r="C3162" s="37">
        <v>113585</v>
      </c>
      <c r="D3162" s="37">
        <v>113585</v>
      </c>
      <c r="E3162" s="37">
        <v>113585</v>
      </c>
      <c r="F3162" s="37">
        <v>113585</v>
      </c>
      <c r="G3162" s="37">
        <v>113585</v>
      </c>
      <c r="H3162" s="37">
        <v>113585</v>
      </c>
      <c r="I3162" s="37">
        <v>113585</v>
      </c>
      <c r="J3162" s="37">
        <v>113585</v>
      </c>
      <c r="K3162" s="37">
        <v>113585</v>
      </c>
      <c r="L3162" s="37">
        <v>113585</v>
      </c>
      <c r="M3162" s="37">
        <v>113585</v>
      </c>
      <c r="N3162" s="37">
        <v>90023</v>
      </c>
      <c r="O3162" s="37">
        <v>90023</v>
      </c>
      <c r="P3162" s="37">
        <v>90023</v>
      </c>
      <c r="Q3162" s="37">
        <v>90023</v>
      </c>
      <c r="R3162" s="37">
        <v>90023</v>
      </c>
      <c r="S3162" s="37">
        <v>90023</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c r="P3163" s="37"/>
      <c r="Q3163" s="37"/>
      <c r="R3163" s="37"/>
      <c r="S3163" s="37"/>
    </row>
    <row r="3164" spans="2:19">
      <c r="B3164" s="6">
        <v>1996</v>
      </c>
      <c r="C3164" s="37">
        <v>1823</v>
      </c>
      <c r="D3164" s="37">
        <v>1823</v>
      </c>
      <c r="E3164" s="37">
        <v>1823</v>
      </c>
      <c r="F3164" s="37">
        <v>1823</v>
      </c>
      <c r="G3164" s="37">
        <v>1823</v>
      </c>
      <c r="H3164" s="37">
        <v>1823</v>
      </c>
      <c r="I3164" s="37">
        <v>1823</v>
      </c>
      <c r="J3164" s="37">
        <v>1823</v>
      </c>
      <c r="K3164" s="37">
        <v>1823</v>
      </c>
      <c r="L3164" s="37">
        <v>1823</v>
      </c>
      <c r="M3164" s="37">
        <v>1823</v>
      </c>
      <c r="N3164" s="37">
        <v>1823</v>
      </c>
      <c r="O3164" s="37">
        <v>1823</v>
      </c>
      <c r="P3164" s="37">
        <v>1823</v>
      </c>
      <c r="Q3164" s="37">
        <v>1823</v>
      </c>
      <c r="R3164" s="37">
        <v>1823</v>
      </c>
      <c r="S3164" s="37">
        <v>1823</v>
      </c>
    </row>
    <row r="3165" spans="2:19">
      <c r="B3165" s="6">
        <v>1995</v>
      </c>
      <c r="C3165" s="37">
        <v>22167</v>
      </c>
      <c r="D3165" s="37">
        <v>22167</v>
      </c>
      <c r="E3165" s="37">
        <v>22167</v>
      </c>
      <c r="F3165" s="37">
        <v>22167</v>
      </c>
      <c r="G3165" s="37">
        <v>22167</v>
      </c>
      <c r="H3165" s="37">
        <v>22167</v>
      </c>
      <c r="I3165" s="37">
        <v>22167</v>
      </c>
      <c r="J3165" s="37">
        <v>22167</v>
      </c>
      <c r="K3165" s="37">
        <v>22167</v>
      </c>
      <c r="L3165" s="37">
        <v>22167</v>
      </c>
      <c r="M3165" s="37">
        <v>22167</v>
      </c>
      <c r="N3165" s="37">
        <v>22167</v>
      </c>
      <c r="O3165" s="37">
        <v>22167</v>
      </c>
      <c r="P3165" s="37">
        <v>22167</v>
      </c>
      <c r="Q3165" s="37">
        <v>22167</v>
      </c>
      <c r="R3165" s="37">
        <v>22167</v>
      </c>
      <c r="S3165" s="37">
        <v>22167</v>
      </c>
    </row>
    <row r="3166" spans="2:19">
      <c r="B3166" s="6">
        <v>1994</v>
      </c>
      <c r="C3166" s="37">
        <v>16238</v>
      </c>
      <c r="D3166" s="37">
        <v>16238</v>
      </c>
      <c r="E3166" s="37">
        <v>16238</v>
      </c>
      <c r="F3166" s="37">
        <v>16238</v>
      </c>
      <c r="G3166" s="37">
        <v>16238</v>
      </c>
      <c r="H3166" s="37">
        <v>16238</v>
      </c>
      <c r="I3166" s="37">
        <v>16238</v>
      </c>
      <c r="J3166" s="37">
        <v>16238</v>
      </c>
      <c r="K3166" s="37">
        <v>16238</v>
      </c>
      <c r="L3166" s="37">
        <v>16238</v>
      </c>
      <c r="M3166" s="37">
        <v>16238</v>
      </c>
      <c r="N3166" s="37">
        <v>16238</v>
      </c>
      <c r="O3166" s="37">
        <v>7742</v>
      </c>
      <c r="P3166" s="37">
        <v>7742</v>
      </c>
      <c r="Q3166" s="37">
        <v>7742</v>
      </c>
      <c r="R3166" s="37">
        <v>7742</v>
      </c>
      <c r="S3166" s="37">
        <v>7742</v>
      </c>
    </row>
    <row r="3167" spans="2:19">
      <c r="B3167" s="6">
        <v>1993</v>
      </c>
      <c r="C3167" s="37">
        <v>14309</v>
      </c>
      <c r="D3167" s="37">
        <v>14309</v>
      </c>
      <c r="E3167" s="37">
        <v>14309</v>
      </c>
      <c r="F3167" s="37">
        <v>14309</v>
      </c>
      <c r="G3167" s="37">
        <v>14309</v>
      </c>
      <c r="H3167" s="37">
        <v>14309</v>
      </c>
      <c r="I3167" s="37">
        <v>14309</v>
      </c>
      <c r="J3167" s="37">
        <v>14309</v>
      </c>
      <c r="K3167" s="37">
        <v>14309</v>
      </c>
      <c r="L3167" s="37">
        <v>14309</v>
      </c>
      <c r="M3167" s="37">
        <v>14309</v>
      </c>
      <c r="N3167" s="37">
        <v>14309</v>
      </c>
      <c r="O3167" s="37">
        <v>9286</v>
      </c>
      <c r="P3167" s="37">
        <v>9286</v>
      </c>
      <c r="Q3167" s="37">
        <v>9286</v>
      </c>
      <c r="R3167" s="37">
        <v>9286</v>
      </c>
      <c r="S3167" s="37">
        <v>9286</v>
      </c>
    </row>
    <row r="3168" spans="2:19">
      <c r="B3168" s="6">
        <v>1992</v>
      </c>
      <c r="C3168" s="37">
        <v>5155</v>
      </c>
      <c r="D3168" s="37">
        <v>5155</v>
      </c>
      <c r="E3168" s="37">
        <v>5155</v>
      </c>
      <c r="F3168" s="37">
        <v>5155</v>
      </c>
      <c r="G3168" s="37">
        <v>5155</v>
      </c>
      <c r="H3168" s="37">
        <v>5155</v>
      </c>
      <c r="I3168" s="37">
        <v>5155</v>
      </c>
      <c r="J3168" s="37">
        <v>5155</v>
      </c>
      <c r="K3168" s="37">
        <v>5155</v>
      </c>
      <c r="L3168" s="37">
        <v>5155</v>
      </c>
      <c r="M3168" s="37">
        <v>5155</v>
      </c>
      <c r="N3168" s="37">
        <v>5155</v>
      </c>
      <c r="O3168" s="37">
        <v>5155</v>
      </c>
      <c r="P3168" s="37">
        <v>5155</v>
      </c>
      <c r="Q3168" s="37">
        <v>5155</v>
      </c>
      <c r="R3168" s="37">
        <v>5155</v>
      </c>
      <c r="S3168" s="37">
        <v>5155</v>
      </c>
    </row>
    <row r="3169" spans="2:19">
      <c r="B3169" s="6">
        <v>1991</v>
      </c>
      <c r="C3169" s="37">
        <v>44154</v>
      </c>
      <c r="D3169" s="37">
        <v>44154</v>
      </c>
      <c r="E3169" s="37">
        <v>44154</v>
      </c>
      <c r="F3169" s="37">
        <v>44154</v>
      </c>
      <c r="G3169" s="37">
        <v>44154</v>
      </c>
      <c r="H3169" s="37">
        <v>44154</v>
      </c>
      <c r="I3169" s="37">
        <v>44154</v>
      </c>
      <c r="J3169" s="37">
        <v>44154</v>
      </c>
      <c r="K3169" s="37">
        <v>44154</v>
      </c>
      <c r="L3169" s="37">
        <v>44154</v>
      </c>
      <c r="M3169" s="37">
        <v>44154</v>
      </c>
      <c r="N3169" s="37">
        <v>36407</v>
      </c>
      <c r="O3169" s="37">
        <v>36407</v>
      </c>
      <c r="P3169" s="37">
        <v>36407</v>
      </c>
      <c r="Q3169" s="37">
        <v>36407</v>
      </c>
      <c r="R3169" s="37">
        <v>36407</v>
      </c>
      <c r="S3169" s="37">
        <v>36407</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c r="P3170" s="37"/>
      <c r="Q3170" s="37"/>
      <c r="R3170" s="37"/>
      <c r="S3170" s="37"/>
    </row>
    <row r="3171" spans="2:19">
      <c r="B3171" s="6">
        <v>1989</v>
      </c>
      <c r="C3171" s="37">
        <v>1958</v>
      </c>
      <c r="D3171" s="37">
        <v>1958</v>
      </c>
      <c r="E3171" s="37">
        <v>1958</v>
      </c>
      <c r="F3171" s="37">
        <v>1958</v>
      </c>
      <c r="G3171" s="37">
        <v>1958</v>
      </c>
      <c r="H3171" s="37">
        <v>1958</v>
      </c>
      <c r="I3171" s="37">
        <v>1958</v>
      </c>
      <c r="J3171" s="37">
        <v>1958</v>
      </c>
      <c r="K3171" s="37">
        <v>1958</v>
      </c>
      <c r="L3171" s="37">
        <v>1958</v>
      </c>
      <c r="M3171" s="37">
        <v>1958</v>
      </c>
      <c r="N3171" s="37">
        <v>0</v>
      </c>
      <c r="O3171" s="37"/>
      <c r="P3171" s="37"/>
      <c r="Q3171" s="37"/>
      <c r="R3171" s="37"/>
      <c r="S3171" s="37"/>
    </row>
    <row r="3172" spans="2:19">
      <c r="B3172" s="6">
        <v>1988</v>
      </c>
      <c r="C3172" s="37">
        <v>30894</v>
      </c>
      <c r="D3172" s="37">
        <v>30894</v>
      </c>
      <c r="E3172" s="37">
        <v>30894</v>
      </c>
      <c r="F3172" s="37">
        <v>30894</v>
      </c>
      <c r="G3172" s="37">
        <v>30894</v>
      </c>
      <c r="H3172" s="37">
        <v>30894</v>
      </c>
      <c r="I3172" s="37">
        <v>30894</v>
      </c>
      <c r="J3172" s="37">
        <v>30894</v>
      </c>
      <c r="K3172" s="37">
        <v>30894</v>
      </c>
      <c r="L3172" s="37">
        <v>30894</v>
      </c>
      <c r="M3172" s="37">
        <v>30894</v>
      </c>
      <c r="N3172" s="37">
        <v>21169</v>
      </c>
      <c r="O3172" s="37">
        <v>7696</v>
      </c>
      <c r="P3172" s="37">
        <v>7696</v>
      </c>
      <c r="Q3172" s="37">
        <v>7696</v>
      </c>
      <c r="R3172" s="37">
        <v>7696</v>
      </c>
      <c r="S3172" s="37">
        <v>7696</v>
      </c>
    </row>
    <row r="3173" spans="2:19">
      <c r="B3173" s="6">
        <v>1987</v>
      </c>
      <c r="C3173" s="37">
        <v>15058</v>
      </c>
      <c r="D3173" s="37">
        <v>15058</v>
      </c>
      <c r="E3173" s="37">
        <v>15058</v>
      </c>
      <c r="F3173" s="37">
        <v>15058</v>
      </c>
      <c r="G3173" s="37">
        <v>15058</v>
      </c>
      <c r="H3173" s="37">
        <v>15058</v>
      </c>
      <c r="I3173" s="37">
        <v>15058</v>
      </c>
      <c r="J3173" s="37">
        <v>15058</v>
      </c>
      <c r="K3173" s="37">
        <v>15058</v>
      </c>
      <c r="L3173" s="37">
        <v>15058</v>
      </c>
      <c r="M3173" s="37">
        <v>15058</v>
      </c>
      <c r="N3173" s="37">
        <v>9290</v>
      </c>
      <c r="O3173" s="37">
        <v>7522</v>
      </c>
      <c r="P3173" s="37">
        <v>7522</v>
      </c>
      <c r="Q3173" s="37">
        <v>7522</v>
      </c>
      <c r="R3173" s="37">
        <v>7522</v>
      </c>
      <c r="S3173" s="37">
        <v>7522</v>
      </c>
    </row>
    <row r="3174" spans="2:19">
      <c r="B3174" s="6">
        <v>1986</v>
      </c>
      <c r="C3174" s="37">
        <v>1968</v>
      </c>
      <c r="D3174" s="37">
        <v>1968</v>
      </c>
      <c r="E3174" s="37">
        <v>1968</v>
      </c>
      <c r="F3174" s="37">
        <v>1968</v>
      </c>
      <c r="G3174" s="37">
        <v>1968</v>
      </c>
      <c r="H3174" s="37">
        <v>1968</v>
      </c>
      <c r="I3174" s="37">
        <v>1968</v>
      </c>
      <c r="J3174" s="37">
        <v>1968</v>
      </c>
      <c r="K3174" s="37">
        <v>1968</v>
      </c>
      <c r="L3174" s="37">
        <v>1968</v>
      </c>
      <c r="M3174" s="37">
        <v>1968</v>
      </c>
      <c r="N3174" s="37">
        <v>1968</v>
      </c>
      <c r="O3174" s="37"/>
      <c r="P3174" s="37"/>
      <c r="Q3174" s="37"/>
      <c r="R3174" s="37"/>
      <c r="S3174" s="37"/>
    </row>
    <row r="3175" spans="2:19">
      <c r="B3175" s="6">
        <v>1985</v>
      </c>
      <c r="C3175" s="37">
        <v>729</v>
      </c>
      <c r="D3175" s="37">
        <v>729</v>
      </c>
      <c r="E3175" s="37">
        <v>729</v>
      </c>
      <c r="F3175" s="37">
        <v>729</v>
      </c>
      <c r="G3175" s="37">
        <v>729</v>
      </c>
      <c r="H3175" s="37">
        <v>729</v>
      </c>
      <c r="I3175" s="37">
        <v>729</v>
      </c>
      <c r="J3175" s="37">
        <v>729</v>
      </c>
      <c r="K3175" s="37">
        <v>729</v>
      </c>
      <c r="L3175" s="37">
        <v>729</v>
      </c>
      <c r="M3175" s="37">
        <v>729</v>
      </c>
      <c r="N3175" s="37">
        <v>729</v>
      </c>
      <c r="O3175" s="37"/>
      <c r="P3175" s="37"/>
      <c r="Q3175" s="37"/>
      <c r="R3175" s="37"/>
      <c r="S3175" s="37"/>
    </row>
    <row r="3176" spans="2:19">
      <c r="B3176" s="6">
        <v>1984</v>
      </c>
      <c r="C3176" s="37">
        <v>3145</v>
      </c>
      <c r="D3176" s="37">
        <v>3145</v>
      </c>
      <c r="E3176" s="37">
        <v>3145</v>
      </c>
      <c r="F3176" s="37">
        <v>3145</v>
      </c>
      <c r="G3176" s="37">
        <v>3145</v>
      </c>
      <c r="H3176" s="37">
        <v>3145</v>
      </c>
      <c r="I3176" s="37">
        <v>3145</v>
      </c>
      <c r="J3176" s="37">
        <v>3145</v>
      </c>
      <c r="K3176" s="37">
        <v>3145</v>
      </c>
      <c r="L3176" s="37">
        <v>3145</v>
      </c>
      <c r="M3176" s="37">
        <v>3145</v>
      </c>
      <c r="N3176" s="37">
        <v>3145</v>
      </c>
      <c r="O3176" s="37">
        <v>1853</v>
      </c>
      <c r="P3176" s="37">
        <v>1853</v>
      </c>
      <c r="Q3176" s="37">
        <v>1853</v>
      </c>
      <c r="R3176" s="37">
        <v>1853</v>
      </c>
      <c r="S3176" s="37">
        <v>1853</v>
      </c>
    </row>
    <row r="3177" spans="2:19">
      <c r="B3177" s="6">
        <v>1983</v>
      </c>
      <c r="C3177" s="37">
        <v>13350</v>
      </c>
      <c r="D3177" s="37">
        <v>13350</v>
      </c>
      <c r="E3177" s="37">
        <v>13350</v>
      </c>
      <c r="F3177" s="37">
        <v>13350</v>
      </c>
      <c r="G3177" s="37">
        <v>13350</v>
      </c>
      <c r="H3177" s="37">
        <v>13350</v>
      </c>
      <c r="I3177" s="37">
        <v>13350</v>
      </c>
      <c r="J3177" s="37">
        <v>13350</v>
      </c>
      <c r="K3177" s="37">
        <v>13350</v>
      </c>
      <c r="L3177" s="37">
        <v>13350</v>
      </c>
      <c r="M3177" s="37">
        <v>13350</v>
      </c>
      <c r="N3177" s="37">
        <v>13350</v>
      </c>
      <c r="O3177" s="37">
        <v>12106</v>
      </c>
      <c r="P3177" s="37">
        <v>12106</v>
      </c>
      <c r="Q3177" s="37">
        <v>12106</v>
      </c>
      <c r="R3177" s="37">
        <v>12106</v>
      </c>
      <c r="S3177" s="37">
        <v>12106</v>
      </c>
    </row>
    <row r="3178" spans="2:19">
      <c r="B3178" s="6">
        <v>1982</v>
      </c>
      <c r="C3178" s="37">
        <v>1302</v>
      </c>
      <c r="D3178" s="37">
        <v>1302</v>
      </c>
      <c r="E3178" s="37">
        <v>1302</v>
      </c>
      <c r="F3178" s="37">
        <v>1302</v>
      </c>
      <c r="G3178" s="37">
        <v>1302</v>
      </c>
      <c r="H3178" s="37">
        <v>1302</v>
      </c>
      <c r="I3178" s="37">
        <v>1302</v>
      </c>
      <c r="J3178" s="37">
        <v>1302</v>
      </c>
      <c r="K3178" s="37">
        <v>1302</v>
      </c>
      <c r="L3178" s="37">
        <v>1302</v>
      </c>
      <c r="M3178" s="37">
        <v>1302</v>
      </c>
      <c r="N3178" s="37">
        <v>1302</v>
      </c>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285836</v>
      </c>
      <c r="D3231" s="11">
        <f>SUM(D3153:D3230)</f>
        <v>288938</v>
      </c>
      <c r="E3231" s="11">
        <f>SUM(E3152:E3230)</f>
        <v>343430</v>
      </c>
      <c r="F3231" s="11">
        <f>SUM(F3151:F3230)</f>
        <v>447947</v>
      </c>
      <c r="G3231" s="11">
        <f>SUM(G3150:G3230)</f>
        <v>455929</v>
      </c>
      <c r="H3231" s="11">
        <f>SUM(H3144:H3230)</f>
        <v>507500</v>
      </c>
      <c r="I3231" s="11">
        <f>SUM(I3144:I3230)</f>
        <v>547063</v>
      </c>
      <c r="J3231" s="11">
        <f t="shared" ref="J3231" si="63">SUM(J3144:J3230)</f>
        <v>554106</v>
      </c>
      <c r="K3231" s="11">
        <f>SUM(K3144:K3230)</f>
        <v>572002</v>
      </c>
      <c r="L3231" s="11">
        <f t="shared" ref="L3231" si="64">SUM(L3144:L3230)</f>
        <v>576393</v>
      </c>
      <c r="M3231" s="11">
        <f>SUM(M3144:M3230)</f>
        <v>579192</v>
      </c>
      <c r="N3231" s="11">
        <f>SUM(N3139:N3230)</f>
        <v>557542.78</v>
      </c>
      <c r="O3231" s="11">
        <f>SUM(O3139:O3230)</f>
        <v>536560.78</v>
      </c>
      <c r="P3231" s="11">
        <f>SUM(P3139:P3230)</f>
        <v>600180.78</v>
      </c>
      <c r="Q3231" s="11">
        <f>SUM(Q3139:Q3230)</f>
        <v>601668.78</v>
      </c>
      <c r="R3231" s="11">
        <f>SUM(R3138:R3230)</f>
        <v>611585.78</v>
      </c>
      <c r="S3231" s="11">
        <f>SUM(S3138:S3230)</f>
        <v>561448.78</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48379</v>
      </c>
    </row>
    <row r="3234" spans="1:19">
      <c r="A3234" s="38"/>
      <c r="B3234" s="6">
        <v>2021</v>
      </c>
      <c r="C3234" s="36"/>
      <c r="D3234" s="36"/>
      <c r="E3234" s="36"/>
      <c r="F3234" s="36"/>
      <c r="G3234" s="36"/>
      <c r="H3234" s="36"/>
      <c r="I3234" s="36"/>
      <c r="J3234" s="36"/>
      <c r="K3234" s="36"/>
      <c r="L3234" s="36"/>
      <c r="M3234" s="36"/>
      <c r="N3234" s="36"/>
      <c r="O3234" s="36"/>
      <c r="P3234" s="36"/>
      <c r="Q3234" s="36"/>
      <c r="R3234" s="37">
        <v>47442</v>
      </c>
      <c r="S3234" s="37">
        <v>47442</v>
      </c>
    </row>
    <row r="3235" spans="1:19">
      <c r="B3235" s="6">
        <v>2020</v>
      </c>
      <c r="C3235" s="36"/>
      <c r="D3235" s="36"/>
      <c r="E3235" s="36"/>
      <c r="F3235" s="36"/>
      <c r="G3235" s="36"/>
      <c r="H3235" s="36"/>
      <c r="I3235" s="36"/>
      <c r="J3235" s="36"/>
      <c r="K3235" s="36"/>
      <c r="L3235" s="36"/>
      <c r="M3235" s="36"/>
      <c r="N3235" s="36"/>
      <c r="O3235" s="36"/>
      <c r="P3235" s="36"/>
      <c r="Q3235" s="37">
        <v>7469</v>
      </c>
      <c r="R3235" s="37">
        <v>7469</v>
      </c>
      <c r="S3235" s="37">
        <v>7469</v>
      </c>
    </row>
    <row r="3236" spans="1:19">
      <c r="A3236" s="40"/>
      <c r="B3236" s="6">
        <v>2019</v>
      </c>
      <c r="C3236" s="36"/>
      <c r="D3236" s="36"/>
      <c r="E3236" s="36"/>
      <c r="F3236" s="36"/>
      <c r="G3236" s="36"/>
      <c r="H3236" s="36"/>
      <c r="I3236" s="36"/>
      <c r="J3236" s="36"/>
      <c r="K3236" s="36"/>
      <c r="L3236" s="36"/>
      <c r="M3236" s="36"/>
      <c r="N3236" s="36"/>
      <c r="O3236" s="36"/>
      <c r="P3236" s="37">
        <v>17083</v>
      </c>
      <c r="Q3236" s="37">
        <v>17083</v>
      </c>
      <c r="R3236" s="37">
        <v>17083</v>
      </c>
      <c r="S3236" s="37">
        <v>17083</v>
      </c>
    </row>
    <row r="3237" spans="1:19">
      <c r="A3237" s="40"/>
      <c r="B3237" s="6">
        <v>2018</v>
      </c>
      <c r="C3237" s="36"/>
      <c r="D3237" s="36"/>
      <c r="E3237" s="36"/>
      <c r="F3237" s="36"/>
      <c r="G3237" s="36"/>
      <c r="H3237" s="36"/>
      <c r="I3237" s="36"/>
      <c r="J3237" s="36"/>
      <c r="K3237" s="36"/>
      <c r="L3237" s="36"/>
      <c r="M3237" s="36"/>
      <c r="N3237" s="36"/>
      <c r="O3237" s="37">
        <v>8836</v>
      </c>
      <c r="P3237" s="37">
        <v>8836</v>
      </c>
      <c r="Q3237" s="37">
        <v>8836</v>
      </c>
      <c r="R3237" s="37">
        <v>8836</v>
      </c>
      <c r="S3237" s="37">
        <v>8836</v>
      </c>
    </row>
    <row r="3238" spans="1:19">
      <c r="A3238" s="40"/>
      <c r="B3238" s="6">
        <v>2017</v>
      </c>
      <c r="C3238" s="127"/>
      <c r="D3238" s="36"/>
      <c r="E3238" s="36"/>
      <c r="F3238" s="36"/>
      <c r="G3238" s="36"/>
      <c r="H3238" s="36"/>
      <c r="I3238" s="36"/>
      <c r="J3238" s="36"/>
      <c r="K3238" s="36"/>
      <c r="L3238" s="36"/>
      <c r="M3238" s="36"/>
      <c r="N3238" s="37">
        <v>23214</v>
      </c>
      <c r="O3238" s="37">
        <v>22888</v>
      </c>
      <c r="P3238" s="37">
        <v>22888</v>
      </c>
      <c r="Q3238" s="37">
        <v>22888</v>
      </c>
      <c r="R3238" s="37">
        <v>22888</v>
      </c>
      <c r="S3238" s="37">
        <v>22888</v>
      </c>
    </row>
    <row r="3239" spans="1:19">
      <c r="B3239" s="6">
        <v>2016</v>
      </c>
      <c r="C3239" s="125"/>
      <c r="D3239" s="36"/>
      <c r="E3239" s="36"/>
      <c r="F3239" s="36"/>
      <c r="G3239" s="36"/>
      <c r="H3239" s="36"/>
      <c r="I3239" s="36"/>
      <c r="J3239" s="36"/>
      <c r="K3239" s="36"/>
      <c r="L3239" s="36"/>
      <c r="M3239" s="37">
        <v>165093</v>
      </c>
      <c r="N3239" s="37">
        <v>165093</v>
      </c>
      <c r="O3239" s="37">
        <v>157567</v>
      </c>
      <c r="P3239" s="37">
        <v>157567</v>
      </c>
      <c r="Q3239" s="37">
        <v>157567</v>
      </c>
      <c r="R3239" s="37">
        <v>157567</v>
      </c>
      <c r="S3239" s="37">
        <v>157567</v>
      </c>
    </row>
    <row r="3240" spans="1:19">
      <c r="B3240" s="6">
        <v>2015</v>
      </c>
      <c r="C3240" s="125"/>
      <c r="D3240" s="128"/>
      <c r="E3240" s="36"/>
      <c r="F3240" s="36"/>
      <c r="G3240" s="36"/>
      <c r="H3240" s="36"/>
      <c r="I3240" s="36"/>
      <c r="J3240" s="36"/>
      <c r="K3240" s="36"/>
      <c r="L3240" s="37">
        <v>42529</v>
      </c>
      <c r="M3240" s="37">
        <v>42529</v>
      </c>
      <c r="N3240" s="37">
        <v>42529</v>
      </c>
      <c r="O3240" s="37">
        <v>40707</v>
      </c>
      <c r="P3240" s="37">
        <v>40707</v>
      </c>
      <c r="Q3240" s="37">
        <v>40707</v>
      </c>
      <c r="R3240" s="37">
        <v>40707</v>
      </c>
      <c r="S3240" s="37">
        <v>40707</v>
      </c>
    </row>
    <row r="3241" spans="1:19">
      <c r="B3241" s="6">
        <v>2014</v>
      </c>
      <c r="C3241" s="125"/>
      <c r="D3241" s="36"/>
      <c r="E3241" s="36"/>
      <c r="F3241" s="36"/>
      <c r="G3241" s="36"/>
      <c r="H3241" s="36"/>
      <c r="I3241" s="36"/>
      <c r="J3241" s="36"/>
      <c r="K3241" s="37">
        <v>18375</v>
      </c>
      <c r="L3241" s="37">
        <v>18375</v>
      </c>
      <c r="M3241" s="37">
        <v>18375</v>
      </c>
      <c r="N3241" s="37">
        <v>18375</v>
      </c>
      <c r="O3241" s="37">
        <v>18101</v>
      </c>
      <c r="P3241" s="37">
        <v>18101</v>
      </c>
      <c r="Q3241" s="37">
        <v>18101</v>
      </c>
      <c r="R3241" s="37">
        <v>18101</v>
      </c>
      <c r="S3241" s="37">
        <v>18101</v>
      </c>
    </row>
    <row r="3242" spans="1:19">
      <c r="B3242" s="6">
        <v>2013</v>
      </c>
      <c r="C3242" s="125"/>
      <c r="D3242" s="36"/>
      <c r="E3242" s="36"/>
      <c r="F3242" s="36"/>
      <c r="G3242" s="36"/>
      <c r="H3242" s="36"/>
      <c r="I3242" s="36"/>
      <c r="J3242" s="37">
        <v>0</v>
      </c>
      <c r="K3242" s="37">
        <v>0</v>
      </c>
      <c r="L3242" s="37">
        <v>0</v>
      </c>
      <c r="M3242" s="37">
        <v>0</v>
      </c>
      <c r="N3242" s="37">
        <v>0</v>
      </c>
      <c r="O3242" s="37"/>
      <c r="P3242" s="37"/>
      <c r="Q3242" s="37"/>
      <c r="R3242" s="37"/>
      <c r="S3242" s="37"/>
    </row>
    <row r="3243" spans="1:19">
      <c r="B3243" s="6">
        <v>2012</v>
      </c>
      <c r="C3243" s="125"/>
      <c r="D3243" s="36"/>
      <c r="E3243" s="36"/>
      <c r="F3243" s="36"/>
      <c r="G3243" s="36"/>
      <c r="H3243" s="36"/>
      <c r="I3243" s="37">
        <v>3114</v>
      </c>
      <c r="J3243" s="37">
        <v>3114</v>
      </c>
      <c r="K3243" s="37">
        <v>3114</v>
      </c>
      <c r="L3243" s="37">
        <v>3114</v>
      </c>
      <c r="M3243" s="37">
        <v>3114</v>
      </c>
      <c r="N3243" s="37">
        <v>3114</v>
      </c>
      <c r="O3243" s="37">
        <v>3114</v>
      </c>
      <c r="P3243" s="37">
        <v>3114</v>
      </c>
      <c r="Q3243" s="37">
        <v>3114</v>
      </c>
      <c r="R3243" s="37">
        <v>3114</v>
      </c>
      <c r="S3243" s="37">
        <v>3114</v>
      </c>
    </row>
    <row r="3244" spans="1:19">
      <c r="B3244" s="6">
        <v>2011</v>
      </c>
      <c r="C3244" s="125"/>
      <c r="D3244" s="36"/>
      <c r="E3244" s="36"/>
      <c r="F3244" s="36"/>
      <c r="G3244" s="36"/>
      <c r="H3244" s="37">
        <v>2318</v>
      </c>
      <c r="I3244" s="37">
        <v>2318</v>
      </c>
      <c r="J3244" s="37">
        <v>2318</v>
      </c>
      <c r="K3244" s="37">
        <v>2318</v>
      </c>
      <c r="L3244" s="37">
        <v>2318</v>
      </c>
      <c r="M3244" s="37">
        <v>2318</v>
      </c>
      <c r="N3244" s="37">
        <v>2318</v>
      </c>
      <c r="O3244" s="37">
        <v>2318</v>
      </c>
      <c r="P3244" s="37">
        <v>2318</v>
      </c>
      <c r="Q3244" s="37">
        <v>2318</v>
      </c>
      <c r="R3244" s="37">
        <v>2318</v>
      </c>
      <c r="S3244" s="37">
        <v>2318</v>
      </c>
    </row>
    <row r="3245" spans="1:19">
      <c r="B3245" s="6">
        <v>2010</v>
      </c>
      <c r="C3245" s="125"/>
      <c r="D3245" s="36"/>
      <c r="E3245" s="36"/>
      <c r="F3245" s="36"/>
      <c r="G3245" s="37">
        <v>0</v>
      </c>
      <c r="H3245" s="37">
        <v>0</v>
      </c>
      <c r="I3245" s="37">
        <v>0</v>
      </c>
      <c r="J3245" s="37">
        <v>0</v>
      </c>
      <c r="K3245" s="37">
        <v>0</v>
      </c>
      <c r="L3245" s="37">
        <v>0</v>
      </c>
      <c r="M3245" s="37">
        <v>0</v>
      </c>
      <c r="N3245" s="37">
        <v>0</v>
      </c>
      <c r="O3245" s="37"/>
      <c r="P3245" s="37"/>
      <c r="Q3245" s="37"/>
      <c r="R3245" s="37"/>
      <c r="S3245" s="37"/>
    </row>
    <row r="3246" spans="1:19">
      <c r="B3246" s="6">
        <v>2009</v>
      </c>
      <c r="C3246" s="125"/>
      <c r="D3246" s="36"/>
      <c r="E3246" s="36"/>
      <c r="F3246" s="37">
        <v>47848</v>
      </c>
      <c r="G3246" s="37">
        <v>47848</v>
      </c>
      <c r="H3246" s="37">
        <v>47848</v>
      </c>
      <c r="I3246" s="37">
        <v>47848</v>
      </c>
      <c r="J3246" s="37">
        <v>47848</v>
      </c>
      <c r="K3246" s="37">
        <v>47848</v>
      </c>
      <c r="L3246" s="37">
        <v>47848</v>
      </c>
      <c r="M3246" s="37">
        <v>47848</v>
      </c>
      <c r="N3246" s="37">
        <v>47848</v>
      </c>
      <c r="O3246" s="37">
        <v>7725</v>
      </c>
      <c r="P3246" s="37">
        <v>7725</v>
      </c>
      <c r="Q3246" s="37">
        <v>7725</v>
      </c>
      <c r="R3246" s="37">
        <v>7725</v>
      </c>
      <c r="S3246" s="37">
        <v>7725</v>
      </c>
    </row>
    <row r="3247" spans="1:19">
      <c r="B3247" s="6">
        <v>2008</v>
      </c>
      <c r="C3247" s="125"/>
      <c r="D3247" s="36"/>
      <c r="E3247" s="37">
        <v>1707</v>
      </c>
      <c r="F3247" s="37">
        <v>1707</v>
      </c>
      <c r="G3247" s="37">
        <v>1707</v>
      </c>
      <c r="H3247" s="37">
        <v>1707</v>
      </c>
      <c r="I3247" s="37">
        <v>1707</v>
      </c>
      <c r="J3247" s="37">
        <v>1707</v>
      </c>
      <c r="K3247" s="37">
        <v>1707</v>
      </c>
      <c r="L3247" s="37">
        <v>1707</v>
      </c>
      <c r="M3247" s="37">
        <v>1707</v>
      </c>
      <c r="N3247" s="37">
        <v>1707</v>
      </c>
      <c r="O3247" s="37">
        <v>1707</v>
      </c>
      <c r="P3247" s="37">
        <v>1707</v>
      </c>
      <c r="Q3247" s="37">
        <v>1707</v>
      </c>
      <c r="R3247" s="37">
        <v>1707</v>
      </c>
      <c r="S3247" s="37">
        <v>1707</v>
      </c>
    </row>
    <row r="3248" spans="1:19">
      <c r="B3248" s="6">
        <v>2007</v>
      </c>
      <c r="C3248" s="125"/>
      <c r="D3248" s="37">
        <v>0</v>
      </c>
      <c r="E3248" s="37">
        <v>0</v>
      </c>
      <c r="F3248" s="37">
        <v>0</v>
      </c>
      <c r="G3248" s="37">
        <v>0</v>
      </c>
      <c r="H3248" s="37">
        <v>0</v>
      </c>
      <c r="I3248" s="37">
        <v>0</v>
      </c>
      <c r="J3248" s="37">
        <v>0</v>
      </c>
      <c r="K3248" s="37">
        <v>0</v>
      </c>
      <c r="L3248" s="37">
        <v>0</v>
      </c>
      <c r="M3248" s="37">
        <v>0</v>
      </c>
      <c r="N3248" s="37">
        <v>0</v>
      </c>
      <c r="O3248" s="37"/>
      <c r="P3248" s="37"/>
      <c r="Q3248" s="37"/>
      <c r="R3248" s="37"/>
      <c r="S3248" s="37"/>
    </row>
    <row r="3249" spans="2:19">
      <c r="B3249" s="6">
        <v>2006</v>
      </c>
      <c r="C3249" s="37">
        <v>0</v>
      </c>
      <c r="D3249" s="37">
        <v>0</v>
      </c>
      <c r="E3249" s="37">
        <v>0</v>
      </c>
      <c r="F3249" s="37">
        <v>0</v>
      </c>
      <c r="G3249" s="37">
        <v>0</v>
      </c>
      <c r="H3249" s="37">
        <v>0</v>
      </c>
      <c r="I3249" s="37">
        <v>0</v>
      </c>
      <c r="J3249" s="37">
        <v>0</v>
      </c>
      <c r="K3249" s="37">
        <v>0</v>
      </c>
      <c r="L3249" s="37">
        <v>0</v>
      </c>
      <c r="M3249" s="37">
        <v>0</v>
      </c>
      <c r="N3249" s="37">
        <v>0</v>
      </c>
      <c r="O3249" s="37"/>
      <c r="P3249" s="37"/>
      <c r="Q3249" s="37"/>
      <c r="R3249" s="37"/>
      <c r="S3249" s="37"/>
    </row>
    <row r="3250" spans="2:19">
      <c r="B3250" s="6">
        <v>2005</v>
      </c>
      <c r="C3250" s="37">
        <v>0</v>
      </c>
      <c r="D3250" s="37">
        <v>0</v>
      </c>
      <c r="E3250" s="37">
        <v>0</v>
      </c>
      <c r="F3250" s="37">
        <v>0</v>
      </c>
      <c r="G3250" s="37">
        <v>0</v>
      </c>
      <c r="H3250" s="37">
        <v>0</v>
      </c>
      <c r="I3250" s="37">
        <v>0</v>
      </c>
      <c r="J3250" s="37">
        <v>0</v>
      </c>
      <c r="K3250" s="37">
        <v>0</v>
      </c>
      <c r="L3250" s="37">
        <v>0</v>
      </c>
      <c r="M3250" s="37">
        <v>0</v>
      </c>
      <c r="N3250" s="37">
        <v>0</v>
      </c>
      <c r="O3250" s="37"/>
      <c r="P3250" s="37"/>
      <c r="Q3250" s="37"/>
      <c r="R3250" s="37"/>
      <c r="S3250" s="37"/>
    </row>
    <row r="3251" spans="2:19">
      <c r="B3251" s="6">
        <v>2004</v>
      </c>
      <c r="C3251" s="37">
        <v>0</v>
      </c>
      <c r="D3251" s="37">
        <v>0</v>
      </c>
      <c r="E3251" s="37">
        <v>0</v>
      </c>
      <c r="F3251" s="37">
        <v>0</v>
      </c>
      <c r="G3251" s="37">
        <v>0</v>
      </c>
      <c r="H3251" s="37">
        <v>0</v>
      </c>
      <c r="I3251" s="37">
        <v>0</v>
      </c>
      <c r="J3251" s="37">
        <v>0</v>
      </c>
      <c r="K3251" s="37">
        <v>0</v>
      </c>
      <c r="L3251" s="37">
        <v>0</v>
      </c>
      <c r="M3251" s="37">
        <v>0</v>
      </c>
      <c r="N3251" s="37">
        <v>0</v>
      </c>
      <c r="O3251" s="37"/>
      <c r="P3251" s="37"/>
      <c r="Q3251" s="37"/>
      <c r="R3251" s="37"/>
      <c r="S3251" s="37"/>
    </row>
    <row r="3252" spans="2:19">
      <c r="B3252" s="6">
        <v>2003</v>
      </c>
      <c r="C3252" s="37">
        <v>0</v>
      </c>
      <c r="D3252" s="37">
        <v>0</v>
      </c>
      <c r="E3252" s="37">
        <v>0</v>
      </c>
      <c r="F3252" s="37">
        <v>0</v>
      </c>
      <c r="G3252" s="37">
        <v>0</v>
      </c>
      <c r="H3252" s="37">
        <v>0</v>
      </c>
      <c r="I3252" s="37">
        <v>0</v>
      </c>
      <c r="J3252" s="37">
        <v>0</v>
      </c>
      <c r="K3252" s="37">
        <v>0</v>
      </c>
      <c r="L3252" s="37">
        <v>0</v>
      </c>
      <c r="M3252" s="37">
        <v>0</v>
      </c>
      <c r="N3252" s="37">
        <v>0</v>
      </c>
      <c r="O3252" s="37"/>
      <c r="P3252" s="37"/>
      <c r="Q3252" s="37"/>
      <c r="R3252" s="37"/>
      <c r="S3252" s="37"/>
    </row>
    <row r="3253" spans="2:19">
      <c r="B3253" s="6">
        <v>2002</v>
      </c>
      <c r="C3253" s="37">
        <v>0</v>
      </c>
      <c r="D3253" s="37">
        <v>0</v>
      </c>
      <c r="E3253" s="37">
        <v>0</v>
      </c>
      <c r="F3253" s="37">
        <v>0</v>
      </c>
      <c r="G3253" s="37">
        <v>0</v>
      </c>
      <c r="H3253" s="37">
        <v>0</v>
      </c>
      <c r="I3253" s="37">
        <v>0</v>
      </c>
      <c r="J3253" s="37">
        <v>0</v>
      </c>
      <c r="K3253" s="37">
        <v>0</v>
      </c>
      <c r="L3253" s="37">
        <v>0</v>
      </c>
      <c r="M3253" s="37">
        <v>0</v>
      </c>
      <c r="N3253" s="37">
        <v>0</v>
      </c>
      <c r="O3253" s="37"/>
      <c r="P3253" s="37"/>
      <c r="Q3253" s="37"/>
      <c r="R3253" s="37"/>
      <c r="S3253" s="37"/>
    </row>
    <row r="3254" spans="2:19">
      <c r="B3254" s="6">
        <v>2001</v>
      </c>
      <c r="C3254" s="37">
        <v>0</v>
      </c>
      <c r="D3254" s="37">
        <v>0</v>
      </c>
      <c r="E3254" s="37">
        <v>0</v>
      </c>
      <c r="F3254" s="37">
        <v>0</v>
      </c>
      <c r="G3254" s="37">
        <v>0</v>
      </c>
      <c r="H3254" s="37">
        <v>0</v>
      </c>
      <c r="I3254" s="37">
        <v>0</v>
      </c>
      <c r="J3254" s="37">
        <v>0</v>
      </c>
      <c r="K3254" s="37">
        <v>0</v>
      </c>
      <c r="L3254" s="37">
        <v>0</v>
      </c>
      <c r="M3254" s="37">
        <v>0</v>
      </c>
      <c r="N3254" s="37">
        <v>0</v>
      </c>
      <c r="O3254" s="37"/>
      <c r="P3254" s="37"/>
      <c r="Q3254" s="37"/>
      <c r="R3254" s="37"/>
      <c r="S3254" s="37"/>
    </row>
    <row r="3255" spans="2:19">
      <c r="B3255" s="6">
        <v>2000</v>
      </c>
      <c r="C3255" s="37">
        <v>0</v>
      </c>
      <c r="D3255" s="37">
        <v>0</v>
      </c>
      <c r="E3255" s="37">
        <v>0</v>
      </c>
      <c r="F3255" s="37">
        <v>0</v>
      </c>
      <c r="G3255" s="37">
        <v>0</v>
      </c>
      <c r="H3255" s="37">
        <v>0</v>
      </c>
      <c r="I3255" s="37">
        <v>0</v>
      </c>
      <c r="J3255" s="37">
        <v>0</v>
      </c>
      <c r="K3255" s="37">
        <v>0</v>
      </c>
      <c r="L3255" s="37">
        <v>0</v>
      </c>
      <c r="M3255" s="37">
        <v>0</v>
      </c>
      <c r="N3255" s="37">
        <v>0</v>
      </c>
      <c r="O3255" s="37"/>
      <c r="P3255" s="37"/>
      <c r="Q3255" s="37"/>
      <c r="R3255" s="37"/>
      <c r="S3255" s="37"/>
    </row>
    <row r="3256" spans="2:19">
      <c r="B3256" s="6">
        <v>1999</v>
      </c>
      <c r="C3256" s="37">
        <v>0</v>
      </c>
      <c r="D3256" s="37">
        <v>0</v>
      </c>
      <c r="E3256" s="37">
        <v>0</v>
      </c>
      <c r="F3256" s="37">
        <v>0</v>
      </c>
      <c r="G3256" s="37">
        <v>0</v>
      </c>
      <c r="H3256" s="37">
        <v>0</v>
      </c>
      <c r="I3256" s="37">
        <v>0</v>
      </c>
      <c r="J3256" s="37">
        <v>0</v>
      </c>
      <c r="K3256" s="37">
        <v>0</v>
      </c>
      <c r="L3256" s="37">
        <v>0</v>
      </c>
      <c r="M3256" s="37">
        <v>0</v>
      </c>
      <c r="N3256" s="37">
        <v>0</v>
      </c>
      <c r="O3256" s="37"/>
      <c r="P3256" s="37"/>
      <c r="Q3256" s="37"/>
      <c r="R3256" s="37"/>
      <c r="S3256" s="37"/>
    </row>
    <row r="3257" spans="2:19">
      <c r="B3257" s="6">
        <v>1998</v>
      </c>
      <c r="C3257" s="37">
        <v>0</v>
      </c>
      <c r="D3257" s="37">
        <v>0</v>
      </c>
      <c r="E3257" s="37">
        <v>0</v>
      </c>
      <c r="F3257" s="37">
        <v>0</v>
      </c>
      <c r="G3257" s="37">
        <v>0</v>
      </c>
      <c r="H3257" s="37">
        <v>0</v>
      </c>
      <c r="I3257" s="37">
        <v>0</v>
      </c>
      <c r="J3257" s="37">
        <v>0</v>
      </c>
      <c r="K3257" s="37">
        <v>0</v>
      </c>
      <c r="L3257" s="37">
        <v>0</v>
      </c>
      <c r="M3257" s="37">
        <v>0</v>
      </c>
      <c r="N3257" s="37">
        <v>0</v>
      </c>
      <c r="O3257" s="37"/>
      <c r="P3257" s="37"/>
      <c r="Q3257" s="37"/>
      <c r="R3257" s="37"/>
      <c r="S3257" s="37"/>
    </row>
    <row r="3258" spans="2:19">
      <c r="B3258" s="6">
        <v>1997</v>
      </c>
      <c r="C3258" s="37">
        <v>0</v>
      </c>
      <c r="D3258" s="37">
        <v>0</v>
      </c>
      <c r="E3258" s="37">
        <v>0</v>
      </c>
      <c r="F3258" s="37">
        <v>0</v>
      </c>
      <c r="G3258" s="37">
        <v>0</v>
      </c>
      <c r="H3258" s="37">
        <v>0</v>
      </c>
      <c r="I3258" s="37">
        <v>0</v>
      </c>
      <c r="J3258" s="37">
        <v>0</v>
      </c>
      <c r="K3258" s="37">
        <v>0</v>
      </c>
      <c r="L3258" s="37">
        <v>0</v>
      </c>
      <c r="M3258" s="37">
        <v>0</v>
      </c>
      <c r="N3258" s="37">
        <v>0</v>
      </c>
      <c r="O3258" s="37"/>
      <c r="P3258" s="37"/>
      <c r="Q3258" s="37"/>
      <c r="R3258" s="37"/>
      <c r="S3258" s="37"/>
    </row>
    <row r="3259" spans="2:19">
      <c r="B3259" s="6">
        <v>1996</v>
      </c>
      <c r="C3259" s="37">
        <v>0</v>
      </c>
      <c r="D3259" s="37">
        <v>0</v>
      </c>
      <c r="E3259" s="37">
        <v>0</v>
      </c>
      <c r="F3259" s="37">
        <v>0</v>
      </c>
      <c r="G3259" s="37">
        <v>0</v>
      </c>
      <c r="H3259" s="37">
        <v>0</v>
      </c>
      <c r="I3259" s="37">
        <v>0</v>
      </c>
      <c r="J3259" s="37">
        <v>0</v>
      </c>
      <c r="K3259" s="37">
        <v>0</v>
      </c>
      <c r="L3259" s="37">
        <v>0</v>
      </c>
      <c r="M3259" s="37">
        <v>0</v>
      </c>
      <c r="N3259" s="37">
        <v>0</v>
      </c>
      <c r="O3259" s="37"/>
      <c r="P3259" s="37"/>
      <c r="Q3259" s="37"/>
      <c r="R3259" s="37"/>
      <c r="S3259" s="37"/>
    </row>
    <row r="3260" spans="2:19">
      <c r="B3260" s="6">
        <v>1995</v>
      </c>
      <c r="C3260" s="37">
        <v>1136</v>
      </c>
      <c r="D3260" s="37">
        <v>1136</v>
      </c>
      <c r="E3260" s="37">
        <v>1136</v>
      </c>
      <c r="F3260" s="37">
        <v>1136</v>
      </c>
      <c r="G3260" s="37">
        <v>1136</v>
      </c>
      <c r="H3260" s="37">
        <v>1136</v>
      </c>
      <c r="I3260" s="37">
        <v>1136</v>
      </c>
      <c r="J3260" s="37">
        <v>1136</v>
      </c>
      <c r="K3260" s="37">
        <v>1136</v>
      </c>
      <c r="L3260" s="37">
        <v>1136</v>
      </c>
      <c r="M3260" s="37">
        <v>1136</v>
      </c>
      <c r="N3260" s="37">
        <v>1136</v>
      </c>
      <c r="O3260" s="37">
        <v>1136</v>
      </c>
      <c r="P3260" s="37">
        <v>1136</v>
      </c>
      <c r="Q3260" s="37">
        <v>1136</v>
      </c>
      <c r="R3260" s="37">
        <v>1136</v>
      </c>
      <c r="S3260" s="37">
        <v>1136</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c r="P3261" s="37"/>
      <c r="Q3261" s="37"/>
      <c r="R3261" s="37"/>
      <c r="S3261" s="37"/>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c r="P3262" s="37"/>
      <c r="Q3262" s="37"/>
      <c r="R3262" s="37"/>
      <c r="S3262" s="37"/>
    </row>
    <row r="3263" spans="2:19">
      <c r="B3263" s="6">
        <v>1992</v>
      </c>
      <c r="C3263" s="37">
        <v>13605</v>
      </c>
      <c r="D3263" s="37">
        <v>13605</v>
      </c>
      <c r="E3263" s="37">
        <v>13605</v>
      </c>
      <c r="F3263" s="37">
        <v>13605</v>
      </c>
      <c r="G3263" s="37">
        <v>13605</v>
      </c>
      <c r="H3263" s="37">
        <v>13605</v>
      </c>
      <c r="I3263" s="37">
        <v>13605</v>
      </c>
      <c r="J3263" s="37">
        <v>13605</v>
      </c>
      <c r="K3263" s="37">
        <v>13605</v>
      </c>
      <c r="L3263" s="37">
        <v>13605</v>
      </c>
      <c r="M3263" s="37">
        <v>13605</v>
      </c>
      <c r="N3263" s="37">
        <v>0</v>
      </c>
      <c r="O3263" s="37"/>
      <c r="P3263" s="37"/>
      <c r="Q3263" s="37"/>
      <c r="R3263" s="37"/>
      <c r="S3263" s="37"/>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c r="P3264" s="37"/>
      <c r="Q3264" s="37"/>
      <c r="R3264" s="37"/>
      <c r="S3264" s="37"/>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c r="P3265" s="37"/>
      <c r="Q3265" s="37"/>
      <c r="R3265" s="37"/>
      <c r="S3265" s="37"/>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c r="P3266" s="37"/>
      <c r="Q3266" s="37"/>
      <c r="R3266" s="37"/>
      <c r="S3266" s="37"/>
    </row>
    <row r="3267" spans="2:19">
      <c r="B3267" s="6">
        <v>1988</v>
      </c>
      <c r="C3267" s="37">
        <v>944</v>
      </c>
      <c r="D3267" s="37">
        <v>944</v>
      </c>
      <c r="E3267" s="37">
        <v>944</v>
      </c>
      <c r="F3267" s="37">
        <v>944</v>
      </c>
      <c r="G3267" s="37">
        <v>944</v>
      </c>
      <c r="H3267" s="37">
        <v>944</v>
      </c>
      <c r="I3267" s="37">
        <v>944</v>
      </c>
      <c r="J3267" s="37">
        <v>944</v>
      </c>
      <c r="K3267" s="37">
        <v>944</v>
      </c>
      <c r="L3267" s="37">
        <v>944</v>
      </c>
      <c r="M3267" s="37">
        <v>944</v>
      </c>
      <c r="N3267" s="37">
        <v>315</v>
      </c>
      <c r="O3267" s="37">
        <v>315</v>
      </c>
      <c r="P3267" s="37">
        <v>315</v>
      </c>
      <c r="Q3267" s="37">
        <v>315</v>
      </c>
      <c r="R3267" s="37">
        <v>315</v>
      </c>
      <c r="S3267" s="37">
        <v>315</v>
      </c>
    </row>
    <row r="3268" spans="2:19">
      <c r="B3268" s="6">
        <v>1987</v>
      </c>
      <c r="C3268" s="37">
        <v>2861</v>
      </c>
      <c r="D3268" s="37">
        <v>2861</v>
      </c>
      <c r="E3268" s="37">
        <v>2861</v>
      </c>
      <c r="F3268" s="37">
        <v>2861</v>
      </c>
      <c r="G3268" s="37">
        <v>2861</v>
      </c>
      <c r="H3268" s="37">
        <v>2861</v>
      </c>
      <c r="I3268" s="37">
        <v>2861</v>
      </c>
      <c r="J3268" s="37">
        <v>2861</v>
      </c>
      <c r="K3268" s="37">
        <v>2861</v>
      </c>
      <c r="L3268" s="37">
        <v>2861</v>
      </c>
      <c r="M3268" s="37">
        <v>2861</v>
      </c>
      <c r="N3268" s="37">
        <v>1277</v>
      </c>
      <c r="O3268" s="37">
        <v>1277</v>
      </c>
      <c r="P3268" s="37">
        <v>1277</v>
      </c>
      <c r="Q3268" s="37">
        <v>1277</v>
      </c>
      <c r="R3268" s="37">
        <v>1277</v>
      </c>
      <c r="S3268" s="37">
        <v>1277</v>
      </c>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18546</v>
      </c>
      <c r="D3326" s="11">
        <f>SUM(D3248:D3325)</f>
        <v>18546</v>
      </c>
      <c r="E3326" s="11">
        <f>SUM(E3247:E3325)</f>
        <v>20253</v>
      </c>
      <c r="F3326" s="11">
        <f>SUM(F3246:F3325)</f>
        <v>68101</v>
      </c>
      <c r="G3326" s="11">
        <f>SUM(G3245:G3325)</f>
        <v>68101</v>
      </c>
      <c r="H3326" s="11">
        <f>SUM(H3239:H3325)</f>
        <v>70419</v>
      </c>
      <c r="I3326" s="11">
        <f>SUM(I3239:I3325)</f>
        <v>73533</v>
      </c>
      <c r="J3326" s="11">
        <f t="shared" ref="J3326" si="65">SUM(J3239:J3325)</f>
        <v>73533</v>
      </c>
      <c r="K3326" s="11">
        <f>SUM(K3239:K3325)</f>
        <v>91908</v>
      </c>
      <c r="L3326" s="11">
        <f t="shared" ref="L3326" si="66">SUM(L3239:L3325)</f>
        <v>134437</v>
      </c>
      <c r="M3326" s="11">
        <f>SUM(M3239:M3325)</f>
        <v>299530</v>
      </c>
      <c r="N3326" s="11">
        <f>SUM(N3234:N3325)</f>
        <v>306926</v>
      </c>
      <c r="O3326" s="11">
        <f>SUM(O3234:O3325)</f>
        <v>265691</v>
      </c>
      <c r="P3326" s="11">
        <f>SUM(P3234:P3325)</f>
        <v>282774</v>
      </c>
      <c r="Q3326" s="11">
        <f>SUM(Q3234:Q3325)</f>
        <v>290243</v>
      </c>
      <c r="R3326" s="11">
        <f>SUM(R3233:R3325)</f>
        <v>337685</v>
      </c>
      <c r="S3326" s="11">
        <f>SUM(S3233:S3325)</f>
        <v>386064</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v>6415</v>
      </c>
      <c r="R3330" s="37">
        <v>6415</v>
      </c>
      <c r="S3330" s="37">
        <v>6415</v>
      </c>
    </row>
    <row r="3331" spans="1:19">
      <c r="A3331" s="40"/>
      <c r="B3331" s="6">
        <v>2019</v>
      </c>
      <c r="C3331" s="36"/>
      <c r="D3331" s="36"/>
      <c r="E3331" s="36"/>
      <c r="F3331" s="36"/>
      <c r="G3331" s="36"/>
      <c r="H3331" s="36"/>
      <c r="I3331" s="36"/>
      <c r="J3331" s="36"/>
      <c r="K3331" s="36"/>
      <c r="L3331" s="36"/>
      <c r="M3331" s="36"/>
      <c r="N3331" s="36"/>
      <c r="O3331" s="36"/>
      <c r="P3331" s="37">
        <v>74756</v>
      </c>
      <c r="Q3331" s="37">
        <v>74756</v>
      </c>
      <c r="R3331" s="37">
        <v>74756</v>
      </c>
      <c r="S3331" s="37">
        <v>74756</v>
      </c>
    </row>
    <row r="3332" spans="1:19">
      <c r="A3332" s="40"/>
      <c r="B3332" s="6">
        <v>2018</v>
      </c>
      <c r="C3332" s="36"/>
      <c r="D3332" s="36"/>
      <c r="E3332" s="36"/>
      <c r="F3332" s="36"/>
      <c r="G3332" s="36"/>
      <c r="H3332" s="36"/>
      <c r="I3332" s="36"/>
      <c r="J3332" s="36"/>
      <c r="K3332" s="36"/>
      <c r="L3332" s="36"/>
      <c r="M3332" s="36"/>
      <c r="N3332" s="36"/>
      <c r="O3332" s="37">
        <v>65037</v>
      </c>
      <c r="P3332" s="37">
        <v>65037</v>
      </c>
      <c r="Q3332" s="37">
        <v>65037</v>
      </c>
      <c r="R3332" s="37">
        <v>65037</v>
      </c>
      <c r="S3332" s="37">
        <v>65037</v>
      </c>
    </row>
    <row r="3333" spans="1:19">
      <c r="A3333" s="40"/>
      <c r="B3333" s="6">
        <v>2017</v>
      </c>
      <c r="C3333" s="127"/>
      <c r="D3333" s="36"/>
      <c r="E3333" s="36"/>
      <c r="F3333" s="36"/>
      <c r="G3333" s="36"/>
      <c r="H3333" s="36"/>
      <c r="I3333" s="36"/>
      <c r="J3333" s="36"/>
      <c r="K3333" s="36"/>
      <c r="L3333" s="36"/>
      <c r="M3333" s="36"/>
      <c r="N3333" s="37">
        <v>0</v>
      </c>
      <c r="O3333" s="37"/>
      <c r="P3333" s="37"/>
      <c r="Q3333" s="37"/>
      <c r="R3333" s="37"/>
      <c r="S3333" s="37"/>
    </row>
    <row r="3334" spans="1:19">
      <c r="B3334" s="6">
        <v>2016</v>
      </c>
      <c r="C3334" s="125"/>
      <c r="D3334" s="36"/>
      <c r="E3334" s="36"/>
      <c r="F3334" s="36"/>
      <c r="G3334" s="36"/>
      <c r="H3334" s="36"/>
      <c r="I3334" s="36"/>
      <c r="J3334" s="36"/>
      <c r="K3334" s="36"/>
      <c r="L3334" s="36"/>
      <c r="M3334" s="37">
        <v>5611</v>
      </c>
      <c r="N3334" s="37">
        <v>5611</v>
      </c>
      <c r="O3334" s="37">
        <v>5611</v>
      </c>
      <c r="P3334" s="37">
        <v>5611</v>
      </c>
      <c r="Q3334" s="37">
        <v>5611</v>
      </c>
      <c r="R3334" s="37">
        <v>5611</v>
      </c>
      <c r="S3334" s="37">
        <v>5611</v>
      </c>
    </row>
    <row r="3335" spans="1:19">
      <c r="B3335" s="6">
        <v>2015</v>
      </c>
      <c r="C3335" s="125"/>
      <c r="D3335" s="128"/>
      <c r="E3335" s="36"/>
      <c r="F3335" s="36"/>
      <c r="G3335" s="36"/>
      <c r="H3335" s="36"/>
      <c r="I3335" s="36"/>
      <c r="J3335" s="36"/>
      <c r="K3335" s="36"/>
      <c r="L3335" s="37">
        <v>1403</v>
      </c>
      <c r="M3335" s="37">
        <v>1403</v>
      </c>
      <c r="N3335" s="37">
        <v>1403</v>
      </c>
      <c r="O3335" s="37">
        <v>1403</v>
      </c>
      <c r="P3335" s="37">
        <v>1403</v>
      </c>
      <c r="Q3335" s="37">
        <v>1403</v>
      </c>
      <c r="R3335" s="37">
        <v>1403</v>
      </c>
      <c r="S3335" s="37">
        <v>1403</v>
      </c>
    </row>
    <row r="3336" spans="1:19">
      <c r="B3336" s="6">
        <v>2014</v>
      </c>
      <c r="C3336" s="125"/>
      <c r="D3336" s="36"/>
      <c r="E3336" s="36"/>
      <c r="F3336" s="36"/>
      <c r="G3336" s="36"/>
      <c r="H3336" s="36"/>
      <c r="I3336" s="36"/>
      <c r="J3336" s="36"/>
      <c r="K3336" s="37">
        <v>0</v>
      </c>
      <c r="L3336" s="37">
        <v>0</v>
      </c>
      <c r="M3336" s="37">
        <v>0</v>
      </c>
      <c r="N3336" s="37">
        <v>0</v>
      </c>
      <c r="O3336" s="37"/>
      <c r="P3336" s="37"/>
      <c r="Q3336" s="37"/>
      <c r="R3336" s="37"/>
      <c r="S3336" s="37"/>
    </row>
    <row r="3337" spans="1:19">
      <c r="B3337" s="6">
        <v>2013</v>
      </c>
      <c r="C3337" s="125"/>
      <c r="D3337" s="36"/>
      <c r="E3337" s="36"/>
      <c r="F3337" s="36"/>
      <c r="G3337" s="36"/>
      <c r="H3337" s="36"/>
      <c r="I3337" s="36"/>
      <c r="J3337" s="37">
        <v>55253</v>
      </c>
      <c r="K3337" s="37">
        <v>55253</v>
      </c>
      <c r="L3337" s="37">
        <v>55253</v>
      </c>
      <c r="M3337" s="37">
        <v>55253</v>
      </c>
      <c r="N3337" s="37">
        <v>55253</v>
      </c>
      <c r="O3337" s="37">
        <v>55253</v>
      </c>
      <c r="P3337" s="37">
        <v>55253</v>
      </c>
      <c r="Q3337" s="37">
        <v>55253</v>
      </c>
      <c r="R3337" s="37">
        <v>55253</v>
      </c>
      <c r="S3337" s="37">
        <v>55253</v>
      </c>
    </row>
    <row r="3338" spans="1:19">
      <c r="B3338" s="6">
        <v>2012</v>
      </c>
      <c r="C3338" s="125"/>
      <c r="D3338" s="36"/>
      <c r="E3338" s="36"/>
      <c r="F3338" s="36"/>
      <c r="G3338" s="36"/>
      <c r="H3338" s="36"/>
      <c r="I3338" s="37">
        <v>666</v>
      </c>
      <c r="J3338" s="37">
        <v>666</v>
      </c>
      <c r="K3338" s="37">
        <v>666</v>
      </c>
      <c r="L3338" s="37">
        <v>666</v>
      </c>
      <c r="M3338" s="37">
        <v>666</v>
      </c>
      <c r="N3338" s="37">
        <v>666</v>
      </c>
      <c r="O3338" s="37">
        <v>666</v>
      </c>
      <c r="P3338" s="37">
        <v>666</v>
      </c>
      <c r="Q3338" s="37">
        <v>666</v>
      </c>
      <c r="R3338" s="37">
        <v>666</v>
      </c>
      <c r="S3338" s="37">
        <v>666</v>
      </c>
    </row>
    <row r="3339" spans="1:19">
      <c r="B3339" s="6">
        <v>2011</v>
      </c>
      <c r="C3339" s="125"/>
      <c r="D3339" s="36"/>
      <c r="E3339" s="36"/>
      <c r="F3339" s="36"/>
      <c r="G3339" s="36"/>
      <c r="H3339" s="37">
        <v>56504</v>
      </c>
      <c r="I3339" s="37">
        <v>56504</v>
      </c>
      <c r="J3339" s="37">
        <v>56504</v>
      </c>
      <c r="K3339" s="37">
        <v>56504</v>
      </c>
      <c r="L3339" s="37">
        <v>56504</v>
      </c>
      <c r="M3339" s="37">
        <v>56504</v>
      </c>
      <c r="N3339" s="37">
        <v>56504</v>
      </c>
      <c r="O3339" s="37">
        <v>56504</v>
      </c>
      <c r="P3339" s="37">
        <v>56504</v>
      </c>
      <c r="Q3339" s="37">
        <v>56504</v>
      </c>
      <c r="R3339" s="37">
        <v>56504</v>
      </c>
      <c r="S3339" s="37">
        <v>56504</v>
      </c>
    </row>
    <row r="3340" spans="1:19">
      <c r="B3340" s="6">
        <v>2010</v>
      </c>
      <c r="C3340" s="125"/>
      <c r="D3340" s="36"/>
      <c r="E3340" s="36"/>
      <c r="F3340" s="36"/>
      <c r="G3340" s="37">
        <v>1783</v>
      </c>
      <c r="H3340" s="37">
        <v>1783</v>
      </c>
      <c r="I3340" s="37">
        <v>1783</v>
      </c>
      <c r="J3340" s="37">
        <v>1783</v>
      </c>
      <c r="K3340" s="37">
        <v>1783</v>
      </c>
      <c r="L3340" s="37">
        <v>1783</v>
      </c>
      <c r="M3340" s="37">
        <v>1783</v>
      </c>
      <c r="N3340" s="37">
        <v>1783</v>
      </c>
      <c r="O3340" s="37">
        <v>1783</v>
      </c>
      <c r="P3340" s="37">
        <v>1783</v>
      </c>
      <c r="Q3340" s="37">
        <v>1783</v>
      </c>
      <c r="R3340" s="37">
        <v>1783</v>
      </c>
      <c r="S3340" s="37">
        <v>1783</v>
      </c>
    </row>
    <row r="3341" spans="1:19">
      <c r="B3341" s="6">
        <v>2009</v>
      </c>
      <c r="C3341" s="125"/>
      <c r="D3341" s="36"/>
      <c r="E3341" s="36"/>
      <c r="F3341" s="37">
        <v>4576</v>
      </c>
      <c r="G3341" s="37">
        <v>4576</v>
      </c>
      <c r="H3341" s="37">
        <v>4576</v>
      </c>
      <c r="I3341" s="37">
        <v>4576</v>
      </c>
      <c r="J3341" s="37">
        <v>4576</v>
      </c>
      <c r="K3341" s="37">
        <v>4576</v>
      </c>
      <c r="L3341" s="37">
        <v>4576</v>
      </c>
      <c r="M3341" s="37">
        <v>4576</v>
      </c>
      <c r="N3341" s="37">
        <v>4576</v>
      </c>
      <c r="O3341" s="37">
        <v>4576</v>
      </c>
      <c r="P3341" s="37">
        <v>4576</v>
      </c>
      <c r="Q3341" s="37">
        <v>4576</v>
      </c>
      <c r="R3341" s="37">
        <v>4576</v>
      </c>
      <c r="S3341" s="37">
        <v>4576</v>
      </c>
    </row>
    <row r="3342" spans="1:19">
      <c r="B3342" s="6">
        <v>2008</v>
      </c>
      <c r="C3342" s="125"/>
      <c r="D3342" s="36"/>
      <c r="E3342" s="37">
        <v>23271</v>
      </c>
      <c r="F3342" s="37">
        <v>23271</v>
      </c>
      <c r="G3342" s="37">
        <v>23271</v>
      </c>
      <c r="H3342" s="37">
        <v>23271</v>
      </c>
      <c r="I3342" s="37">
        <v>23271</v>
      </c>
      <c r="J3342" s="37">
        <v>23271</v>
      </c>
      <c r="K3342" s="37">
        <v>23271</v>
      </c>
      <c r="L3342" s="37">
        <v>23271</v>
      </c>
      <c r="M3342" s="37">
        <v>23271</v>
      </c>
      <c r="N3342" s="37">
        <v>23271</v>
      </c>
      <c r="O3342" s="37">
        <v>23271</v>
      </c>
      <c r="P3342" s="37">
        <v>23271</v>
      </c>
      <c r="Q3342" s="37">
        <v>23271</v>
      </c>
      <c r="R3342" s="37">
        <v>23271</v>
      </c>
      <c r="S3342" s="37">
        <v>23271</v>
      </c>
    </row>
    <row r="3343" spans="1:19">
      <c r="B3343" s="6">
        <v>2007</v>
      </c>
      <c r="C3343" s="125"/>
      <c r="D3343" s="37">
        <v>1690</v>
      </c>
      <c r="E3343" s="37">
        <v>1690</v>
      </c>
      <c r="F3343" s="37">
        <v>1690</v>
      </c>
      <c r="G3343" s="37">
        <v>1690</v>
      </c>
      <c r="H3343" s="37">
        <v>1690</v>
      </c>
      <c r="I3343" s="37">
        <v>1690</v>
      </c>
      <c r="J3343" s="37">
        <v>1690</v>
      </c>
      <c r="K3343" s="37">
        <v>1690</v>
      </c>
      <c r="L3343" s="37">
        <v>1690</v>
      </c>
      <c r="M3343" s="37">
        <v>1690</v>
      </c>
      <c r="N3343" s="37">
        <v>1690</v>
      </c>
      <c r="O3343" s="37">
        <v>1690</v>
      </c>
      <c r="P3343" s="37">
        <v>1690</v>
      </c>
      <c r="Q3343" s="37">
        <v>1690</v>
      </c>
      <c r="R3343" s="37">
        <v>1690</v>
      </c>
      <c r="S3343" s="37">
        <v>1690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c r="P3344" s="37"/>
      <c r="Q3344" s="37"/>
      <c r="R3344" s="37"/>
      <c r="S3344" s="37"/>
    </row>
    <row r="3345" spans="2:19">
      <c r="B3345" s="6">
        <v>2005</v>
      </c>
      <c r="C3345" s="37">
        <v>4175</v>
      </c>
      <c r="D3345" s="37">
        <v>4175</v>
      </c>
      <c r="E3345" s="37">
        <v>4175</v>
      </c>
      <c r="F3345" s="37">
        <v>4175</v>
      </c>
      <c r="G3345" s="37">
        <v>4175</v>
      </c>
      <c r="H3345" s="37">
        <v>4175</v>
      </c>
      <c r="I3345" s="37">
        <v>4175</v>
      </c>
      <c r="J3345" s="37">
        <v>4175</v>
      </c>
      <c r="K3345" s="37">
        <v>4175</v>
      </c>
      <c r="L3345" s="37">
        <v>4175</v>
      </c>
      <c r="M3345" s="37">
        <v>4175</v>
      </c>
      <c r="N3345" s="37">
        <v>4175</v>
      </c>
      <c r="O3345" s="37">
        <v>4175</v>
      </c>
      <c r="P3345" s="37">
        <v>4175</v>
      </c>
      <c r="Q3345" s="37">
        <v>4175</v>
      </c>
      <c r="R3345" s="37">
        <v>4175</v>
      </c>
      <c r="S3345" s="37">
        <v>4175</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c r="P3346" s="37"/>
      <c r="Q3346" s="37"/>
      <c r="R3346" s="37"/>
      <c r="S3346" s="37"/>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c r="P3347" s="37"/>
      <c r="Q3347" s="37"/>
      <c r="R3347" s="37"/>
      <c r="S3347" s="37"/>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c r="P3348" s="37"/>
      <c r="Q3348" s="37"/>
      <c r="R3348" s="37"/>
      <c r="S3348" s="37"/>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c r="P3349" s="37"/>
      <c r="Q3349" s="37"/>
      <c r="R3349" s="37"/>
      <c r="S3349" s="37"/>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c r="P3350" s="37"/>
      <c r="Q3350" s="37"/>
      <c r="R3350" s="37"/>
      <c r="S3350" s="37"/>
    </row>
    <row r="3351" spans="2:19">
      <c r="B3351" s="6">
        <v>1999</v>
      </c>
      <c r="C3351" s="37">
        <v>780</v>
      </c>
      <c r="D3351" s="37">
        <v>780</v>
      </c>
      <c r="E3351" s="37">
        <v>780</v>
      </c>
      <c r="F3351" s="37">
        <v>780</v>
      </c>
      <c r="G3351" s="37">
        <v>780</v>
      </c>
      <c r="H3351" s="37">
        <v>780</v>
      </c>
      <c r="I3351" s="37">
        <v>780</v>
      </c>
      <c r="J3351" s="37">
        <v>780</v>
      </c>
      <c r="K3351" s="37">
        <v>780</v>
      </c>
      <c r="L3351" s="37">
        <v>780</v>
      </c>
      <c r="M3351" s="37">
        <v>780</v>
      </c>
      <c r="N3351" s="37">
        <v>780</v>
      </c>
      <c r="O3351" s="37">
        <v>780</v>
      </c>
      <c r="P3351" s="37">
        <v>780</v>
      </c>
      <c r="Q3351" s="37">
        <v>780</v>
      </c>
      <c r="R3351" s="37">
        <v>780</v>
      </c>
      <c r="S3351" s="37">
        <v>780</v>
      </c>
    </row>
    <row r="3352" spans="2:19">
      <c r="B3352" s="6">
        <v>1998</v>
      </c>
      <c r="C3352" s="37">
        <v>1684</v>
      </c>
      <c r="D3352" s="37">
        <v>1684</v>
      </c>
      <c r="E3352" s="37">
        <v>1684</v>
      </c>
      <c r="F3352" s="37">
        <v>1684</v>
      </c>
      <c r="G3352" s="37">
        <v>1684</v>
      </c>
      <c r="H3352" s="37">
        <v>1684</v>
      </c>
      <c r="I3352" s="37">
        <v>1684</v>
      </c>
      <c r="J3352" s="37">
        <v>1684</v>
      </c>
      <c r="K3352" s="37">
        <v>1684</v>
      </c>
      <c r="L3352" s="37">
        <v>1684</v>
      </c>
      <c r="M3352" s="37">
        <v>1684</v>
      </c>
      <c r="N3352" s="37">
        <v>1684</v>
      </c>
      <c r="O3352" s="37">
        <v>1684</v>
      </c>
      <c r="P3352" s="37">
        <v>1684</v>
      </c>
      <c r="Q3352" s="37">
        <v>1684</v>
      </c>
      <c r="R3352" s="37">
        <v>1684</v>
      </c>
      <c r="S3352" s="37">
        <v>1684</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c r="P3353" s="37"/>
      <c r="Q3353" s="37"/>
      <c r="R3353" s="37"/>
      <c r="S3353" s="37"/>
    </row>
    <row r="3354" spans="2:19">
      <c r="B3354" s="6">
        <v>1996</v>
      </c>
      <c r="C3354" s="37">
        <v>7594</v>
      </c>
      <c r="D3354" s="37">
        <v>7594</v>
      </c>
      <c r="E3354" s="37">
        <v>7594</v>
      </c>
      <c r="F3354" s="37">
        <v>7594</v>
      </c>
      <c r="G3354" s="37">
        <v>7594</v>
      </c>
      <c r="H3354" s="37">
        <v>7594</v>
      </c>
      <c r="I3354" s="37">
        <v>7594</v>
      </c>
      <c r="J3354" s="37">
        <v>7594</v>
      </c>
      <c r="K3354" s="37">
        <v>7594</v>
      </c>
      <c r="L3354" s="37">
        <v>7594</v>
      </c>
      <c r="M3354" s="37">
        <v>7594</v>
      </c>
      <c r="N3354" s="37">
        <v>7594</v>
      </c>
      <c r="O3354" s="37">
        <v>7594</v>
      </c>
      <c r="P3354" s="37">
        <v>7594</v>
      </c>
      <c r="Q3354" s="37">
        <v>7594</v>
      </c>
      <c r="R3354" s="37">
        <v>7594</v>
      </c>
      <c r="S3354" s="37">
        <v>7594</v>
      </c>
    </row>
    <row r="3355" spans="2:19">
      <c r="B3355" s="6">
        <v>1995</v>
      </c>
      <c r="C3355" s="37">
        <v>32510</v>
      </c>
      <c r="D3355" s="37">
        <v>32510</v>
      </c>
      <c r="E3355" s="37">
        <v>32510</v>
      </c>
      <c r="F3355" s="37">
        <v>32510</v>
      </c>
      <c r="G3355" s="37">
        <v>32510</v>
      </c>
      <c r="H3355" s="37">
        <v>32510</v>
      </c>
      <c r="I3355" s="37">
        <v>32510</v>
      </c>
      <c r="J3355" s="37">
        <v>32510</v>
      </c>
      <c r="K3355" s="37">
        <v>32510</v>
      </c>
      <c r="L3355" s="37">
        <v>32510</v>
      </c>
      <c r="M3355" s="37">
        <v>32510</v>
      </c>
      <c r="N3355" s="37">
        <v>32510</v>
      </c>
      <c r="O3355" s="37">
        <v>32510</v>
      </c>
      <c r="P3355" s="37">
        <v>32510</v>
      </c>
      <c r="Q3355" s="37">
        <v>32510</v>
      </c>
      <c r="R3355" s="37">
        <v>32510</v>
      </c>
      <c r="S3355" s="37">
        <v>32510</v>
      </c>
    </row>
    <row r="3356" spans="2:19">
      <c r="B3356" s="6">
        <v>1994</v>
      </c>
      <c r="C3356" s="37">
        <v>621</v>
      </c>
      <c r="D3356" s="37">
        <v>621</v>
      </c>
      <c r="E3356" s="37">
        <v>621</v>
      </c>
      <c r="F3356" s="37">
        <v>621</v>
      </c>
      <c r="G3356" s="37">
        <v>621</v>
      </c>
      <c r="H3356" s="37">
        <v>621</v>
      </c>
      <c r="I3356" s="37">
        <v>621</v>
      </c>
      <c r="J3356" s="37">
        <v>621</v>
      </c>
      <c r="K3356" s="37">
        <v>621</v>
      </c>
      <c r="L3356" s="37">
        <v>621</v>
      </c>
      <c r="M3356" s="37">
        <v>621</v>
      </c>
      <c r="N3356" s="37">
        <v>621</v>
      </c>
      <c r="O3356" s="37">
        <v>621</v>
      </c>
      <c r="P3356" s="37">
        <v>621</v>
      </c>
      <c r="Q3356" s="37">
        <v>621</v>
      </c>
      <c r="R3356" s="37">
        <v>621</v>
      </c>
      <c r="S3356" s="37">
        <v>621</v>
      </c>
    </row>
    <row r="3357" spans="2:19">
      <c r="B3357" s="6">
        <v>1993</v>
      </c>
      <c r="C3357" s="37">
        <v>2803</v>
      </c>
      <c r="D3357" s="37">
        <v>2803</v>
      </c>
      <c r="E3357" s="37">
        <v>2803</v>
      </c>
      <c r="F3357" s="37">
        <v>2803</v>
      </c>
      <c r="G3357" s="37">
        <v>2803</v>
      </c>
      <c r="H3357" s="37">
        <v>2803</v>
      </c>
      <c r="I3357" s="37">
        <v>2803</v>
      </c>
      <c r="J3357" s="37">
        <v>2803</v>
      </c>
      <c r="K3357" s="37">
        <v>2803</v>
      </c>
      <c r="L3357" s="37">
        <v>2803</v>
      </c>
      <c r="M3357" s="37">
        <v>2803</v>
      </c>
      <c r="N3357" s="37">
        <v>2803</v>
      </c>
      <c r="O3357" s="37">
        <v>2803</v>
      </c>
      <c r="P3357" s="37">
        <v>2803</v>
      </c>
      <c r="Q3357" s="37">
        <v>2803</v>
      </c>
      <c r="R3357" s="37">
        <v>2803</v>
      </c>
      <c r="S3357" s="37">
        <v>2803</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c r="P3358" s="37"/>
      <c r="Q3358" s="37"/>
      <c r="R3358" s="37"/>
      <c r="S3358" s="37"/>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c r="P3359" s="37"/>
      <c r="Q3359" s="37"/>
      <c r="R3359" s="37"/>
      <c r="S3359" s="37"/>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c r="P3360" s="37"/>
      <c r="Q3360" s="37"/>
      <c r="R3360" s="37"/>
      <c r="S3360" s="37"/>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c r="P3361" s="37"/>
      <c r="Q3361" s="37"/>
      <c r="R3361" s="37"/>
      <c r="S3361" s="37"/>
    </row>
    <row r="3362" spans="2:19">
      <c r="B3362" s="6">
        <v>1988</v>
      </c>
      <c r="C3362" s="37">
        <v>808</v>
      </c>
      <c r="D3362" s="37">
        <v>808</v>
      </c>
      <c r="E3362" s="37">
        <v>808</v>
      </c>
      <c r="F3362" s="37">
        <v>808</v>
      </c>
      <c r="G3362" s="37">
        <v>808</v>
      </c>
      <c r="H3362" s="37">
        <v>808</v>
      </c>
      <c r="I3362" s="37">
        <v>808</v>
      </c>
      <c r="J3362" s="37">
        <v>808</v>
      </c>
      <c r="K3362" s="37">
        <v>808</v>
      </c>
      <c r="L3362" s="37">
        <v>808</v>
      </c>
      <c r="M3362" s="37">
        <v>808</v>
      </c>
      <c r="N3362" s="37">
        <v>808</v>
      </c>
      <c r="O3362" s="37">
        <v>808</v>
      </c>
      <c r="P3362" s="37">
        <v>808</v>
      </c>
      <c r="Q3362" s="37">
        <v>808</v>
      </c>
      <c r="R3362" s="37">
        <v>808</v>
      </c>
      <c r="S3362" s="37">
        <v>808</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c r="P3363" s="37"/>
      <c r="Q3363" s="37"/>
      <c r="R3363" s="37"/>
      <c r="S3363" s="37"/>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c r="P3364" s="37"/>
      <c r="Q3364" s="37"/>
      <c r="R3364" s="37"/>
      <c r="S3364" s="37"/>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c r="P3365" s="37"/>
      <c r="Q3365" s="37"/>
      <c r="R3365" s="37"/>
      <c r="S3365" s="37"/>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c r="P3366" s="37"/>
      <c r="Q3366" s="37"/>
      <c r="R3366" s="37"/>
      <c r="S3366" s="37"/>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c r="P3367" s="37"/>
      <c r="Q3367" s="37"/>
      <c r="R3367" s="37"/>
      <c r="S3367" s="37"/>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c r="P3368" s="37"/>
      <c r="Q3368" s="37"/>
      <c r="R3368" s="37"/>
      <c r="S3368" s="37"/>
    </row>
    <row r="3369" spans="2:19">
      <c r="B3369" s="6">
        <v>1981</v>
      </c>
      <c r="C3369" s="37">
        <v>545</v>
      </c>
      <c r="D3369" s="37">
        <v>545</v>
      </c>
      <c r="E3369" s="37">
        <v>545</v>
      </c>
      <c r="F3369" s="37">
        <v>545</v>
      </c>
      <c r="G3369" s="37">
        <v>545</v>
      </c>
      <c r="H3369" s="37">
        <v>545</v>
      </c>
      <c r="I3369" s="37">
        <v>545</v>
      </c>
      <c r="J3369" s="37">
        <v>545</v>
      </c>
      <c r="K3369" s="37">
        <v>545</v>
      </c>
      <c r="L3369" s="37">
        <v>545</v>
      </c>
      <c r="M3369" s="37">
        <v>545</v>
      </c>
      <c r="N3369" s="37">
        <v>545</v>
      </c>
      <c r="O3369" s="37">
        <v>545</v>
      </c>
      <c r="P3369" s="37">
        <v>545</v>
      </c>
      <c r="Q3369" s="37">
        <v>545</v>
      </c>
      <c r="R3369" s="37">
        <v>545</v>
      </c>
      <c r="S3369" s="37">
        <v>545</v>
      </c>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51520</v>
      </c>
      <c r="D3421" s="11">
        <f>SUM(D3343:D3420)</f>
        <v>53210</v>
      </c>
      <c r="E3421" s="11">
        <f>SUM(E3342:E3420)</f>
        <v>76481</v>
      </c>
      <c r="F3421" s="11">
        <f>SUM(F3341:F3420)</f>
        <v>81057</v>
      </c>
      <c r="G3421" s="11">
        <f>SUM(G3340:G3420)</f>
        <v>82840</v>
      </c>
      <c r="H3421" s="11">
        <f>SUM(H3334:H3420)</f>
        <v>139344</v>
      </c>
      <c r="I3421" s="11">
        <f>SUM(I3334:I3420)</f>
        <v>140010</v>
      </c>
      <c r="J3421" s="11">
        <f t="shared" ref="J3421" si="67">SUM(J3334:J3420)</f>
        <v>195263</v>
      </c>
      <c r="K3421" s="11">
        <f>SUM(K3334:K3420)</f>
        <v>195263</v>
      </c>
      <c r="L3421" s="11">
        <f t="shared" ref="L3421" si="68">SUM(L3334:L3420)</f>
        <v>196666</v>
      </c>
      <c r="M3421" s="11">
        <f>SUM(M3334:M3420)</f>
        <v>202277</v>
      </c>
      <c r="N3421" s="11">
        <f>SUM(N3329:N3420)</f>
        <v>202277</v>
      </c>
      <c r="O3421" s="11">
        <f>SUM(O3329:O3420)</f>
        <v>267314</v>
      </c>
      <c r="P3421" s="11">
        <f>SUM(P3329:P3420)</f>
        <v>342070</v>
      </c>
      <c r="Q3421" s="11">
        <f>SUM(Q3329:Q3420)</f>
        <v>348485</v>
      </c>
      <c r="R3421" s="11">
        <f>SUM(R3328:R3420)</f>
        <v>348485</v>
      </c>
      <c r="S3421" s="11">
        <f>SUM(S3328:S3420)</f>
        <v>348485</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Jet Reports Function Literals">
    <vt:lpwstr>.	;	;	{	}	[@[{0}]]	1031	1031</vt:lpwstr>
  </property>
</Properties>
</file>